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traffic\spreadsheets\"/>
    </mc:Choice>
  </mc:AlternateContent>
  <xr:revisionPtr revIDLastSave="0" documentId="13_ncr:1_{34B34C81-8885-4D71-BD94-BD207B552DB6}" xr6:coauthVersionLast="47" xr6:coauthVersionMax="47" xr10:uidLastSave="{00000000-0000-0000-0000-000000000000}"/>
  <bookViews>
    <workbookView xWindow="-28920" yWindow="-5895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84" i="1" l="1"/>
  <c r="Q10" i="1"/>
  <c r="Z11" i="1"/>
  <c r="AA84" i="1"/>
  <c r="Z23" i="1" l="1"/>
  <c r="Z10" i="1"/>
  <c r="Y23" i="1"/>
  <c r="W23" i="1"/>
  <c r="W11" i="1"/>
  <c r="Y10" i="1"/>
  <c r="W10" i="1"/>
  <c r="O84" i="1" l="1"/>
  <c r="AC23" i="1" l="1"/>
  <c r="V23" i="1"/>
  <c r="U23" i="1"/>
  <c r="Q23" i="1"/>
  <c r="P23" i="1"/>
  <c r="V11" i="1"/>
  <c r="U11" i="1"/>
  <c r="Q11" i="1"/>
  <c r="P11" i="1"/>
  <c r="AC10" i="1"/>
  <c r="V10" i="1"/>
  <c r="U10" i="1"/>
  <c r="P10" i="1"/>
  <c r="M84" i="1" l="1"/>
  <c r="AD181" i="1"/>
  <c r="AD169" i="1"/>
  <c r="AD168" i="1"/>
  <c r="S163" i="1"/>
  <c r="S84" i="1"/>
  <c r="Z84" i="1"/>
  <c r="AB181" i="1" l="1"/>
  <c r="AA181" i="1"/>
  <c r="Z181" i="1"/>
  <c r="X181" i="1"/>
  <c r="W181" i="1"/>
  <c r="T181" i="1"/>
  <c r="R181" i="1"/>
  <c r="Q181" i="1"/>
  <c r="P181" i="1"/>
  <c r="O181" i="1"/>
  <c r="N181" i="1"/>
  <c r="M181" i="1"/>
  <c r="AB169" i="1"/>
  <c r="AA169" i="1"/>
  <c r="Z169" i="1"/>
  <c r="X169" i="1"/>
  <c r="W169" i="1"/>
  <c r="T169" i="1"/>
  <c r="R169" i="1"/>
  <c r="Q169" i="1"/>
  <c r="P169" i="1"/>
  <c r="O169" i="1"/>
  <c r="N169" i="1"/>
  <c r="M169" i="1"/>
  <c r="AB168" i="1"/>
  <c r="AA168" i="1"/>
  <c r="Z168" i="1"/>
  <c r="X168" i="1"/>
  <c r="W168" i="1"/>
  <c r="T168" i="1"/>
  <c r="R168" i="1"/>
  <c r="Q168" i="1"/>
  <c r="P168" i="1"/>
  <c r="O168" i="1"/>
  <c r="N168" i="1"/>
  <c r="M168" i="1"/>
  <c r="AA89" i="1"/>
  <c r="AB89" i="1"/>
  <c r="AC89" i="1"/>
  <c r="AD89" i="1"/>
  <c r="AE89" i="1"/>
  <c r="AA102" i="1"/>
  <c r="AB102" i="1"/>
  <c r="AC102" i="1"/>
  <c r="AD102" i="1"/>
  <c r="AE102" i="1"/>
  <c r="AB90" i="1"/>
  <c r="AC90" i="1"/>
  <c r="AD90" i="1"/>
  <c r="AE90" i="1"/>
  <c r="Z102" i="1"/>
  <c r="X102" i="1"/>
  <c r="W102" i="1"/>
  <c r="T102" i="1"/>
  <c r="R102" i="1"/>
  <c r="Q102" i="1"/>
  <c r="P102" i="1"/>
  <c r="O102" i="1"/>
  <c r="N102" i="1"/>
  <c r="M102" i="1"/>
  <c r="AA90" i="1"/>
  <c r="Z90" i="1"/>
  <c r="X90" i="1"/>
  <c r="W90" i="1"/>
  <c r="T90" i="1"/>
  <c r="R90" i="1"/>
  <c r="Q90" i="1"/>
  <c r="P90" i="1"/>
  <c r="O90" i="1"/>
  <c r="N90" i="1"/>
  <c r="M90" i="1"/>
  <c r="Z89" i="1"/>
  <c r="X89" i="1"/>
  <c r="W89" i="1"/>
  <c r="T89" i="1"/>
  <c r="R89" i="1"/>
  <c r="Q89" i="1"/>
  <c r="P89" i="1"/>
  <c r="O89" i="1"/>
  <c r="N89" i="1"/>
  <c r="M89" i="1"/>
  <c r="M23" i="1"/>
  <c r="N23" i="1"/>
  <c r="O23" i="1"/>
  <c r="M10" i="1"/>
  <c r="N10" i="1"/>
  <c r="O10" i="1"/>
  <c r="O11" i="1"/>
  <c r="N11" i="1"/>
  <c r="M11" i="1"/>
  <c r="AE163" i="1"/>
  <c r="AD163" i="1"/>
  <c r="AC163" i="1"/>
  <c r="AB163" i="1"/>
  <c r="AB242" i="1"/>
  <c r="AA242" i="1"/>
  <c r="Z242" i="1"/>
  <c r="AA163" i="1"/>
  <c r="Y242" i="1"/>
  <c r="X242" i="1"/>
  <c r="W242" i="1"/>
  <c r="V242" i="1"/>
  <c r="U242" i="1"/>
  <c r="T242" i="1"/>
  <c r="R242" i="1"/>
  <c r="Q242" i="1"/>
  <c r="P242" i="1"/>
  <c r="O242" i="1"/>
  <c r="N242" i="1"/>
  <c r="M242" i="1"/>
  <c r="R84" i="1"/>
  <c r="T84" i="1"/>
  <c r="U84" i="1"/>
  <c r="V84" i="1"/>
  <c r="W84" i="1"/>
  <c r="X84" i="1"/>
  <c r="Y84" i="1"/>
  <c r="Q163" i="1"/>
  <c r="R163" i="1"/>
  <c r="T163" i="1"/>
  <c r="U163" i="1"/>
  <c r="V163" i="1"/>
  <c r="W163" i="1"/>
  <c r="X163" i="1"/>
  <c r="Y163" i="1"/>
  <c r="Z163" i="1"/>
  <c r="Q84" i="1" l="1"/>
  <c r="P163" i="1" l="1"/>
  <c r="O163" i="1"/>
  <c r="N163" i="1"/>
  <c r="M163" i="1"/>
  <c r="P84" i="1"/>
  <c r="N84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R248" i="1"/>
  <c r="Q248" i="1"/>
  <c r="P248" i="1"/>
  <c r="O248" i="1"/>
  <c r="N248" i="1"/>
  <c r="M248" i="1"/>
  <c r="L248" i="1"/>
  <c r="K248" i="1"/>
  <c r="AE169" i="1"/>
  <c r="AC169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R321" i="1"/>
  <c r="Q321" i="1"/>
  <c r="P321" i="1"/>
  <c r="O321" i="1"/>
  <c r="N321" i="1"/>
  <c r="M321" i="1"/>
  <c r="L321" i="1"/>
  <c r="K321" i="1"/>
  <c r="AE242" i="1"/>
  <c r="AD242" i="1"/>
  <c r="L242" i="1"/>
  <c r="K242" i="1"/>
  <c r="L163" i="1"/>
  <c r="K163" i="1"/>
  <c r="L84" i="1"/>
  <c r="K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R247" i="1"/>
  <c r="Q247" i="1"/>
  <c r="P247" i="1"/>
  <c r="O247" i="1"/>
  <c r="N247" i="1"/>
  <c r="M247" i="1"/>
  <c r="L247" i="1"/>
  <c r="K247" i="1"/>
  <c r="AE181" i="1"/>
  <c r="AC181" i="1"/>
  <c r="AC242" i="1" s="1"/>
  <c r="AE168" i="1"/>
  <c r="AC168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<sst xmlns="http://schemas.openxmlformats.org/spreadsheetml/2006/main" count="413" uniqueCount="186">
  <si>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</si>
  <si>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</si>
  <si>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</si>
  <si>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</si>
  <si>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</si>
  <si>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</si>
  <si>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</si>
  <si>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</si>
  <si>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</si>
  <si>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</si>
  <si>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</si>
  <si>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</si>
  <si>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</si>
  <si>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</si>
  <si>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</si>
  <si>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</si>
  <si>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</si>
  <si>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</si>
  <si>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</si>
  <si>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</si>
  <si>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</si>
  <si>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</si>
  <si>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RT</t>
  </si>
  <si>
    <t>REF NO.</t>
  </si>
  <si>
    <t>STATION</t>
  </si>
  <si>
    <t>CODE</t>
  </si>
  <si>
    <t>SIZE (IN)</t>
  </si>
  <si>
    <t>-</t>
  </si>
  <si>
    <t>EACH</t>
  </si>
  <si>
    <t>108x96</t>
  </si>
  <si>
    <t>60x84</t>
  </si>
  <si>
    <t>OVERHEAD SIGN SUPPORT, TYPE TC-12.31, DESIGN 6</t>
  </si>
  <si>
    <t>30x36</t>
  </si>
  <si>
    <t>LT</t>
  </si>
  <si>
    <t>48x48</t>
  </si>
  <si>
    <t>OVERHEAD SIGN SUPPORT, TYPE TC-15.116, DESIGN 2</t>
  </si>
  <si>
    <t>36x48</t>
  </si>
  <si>
    <t>OVERHEAD SIGN SUPPORT, TYPE TC-16.22, DESIGN 12</t>
  </si>
  <si>
    <t>$TP006$</t>
  </si>
  <si>
    <t>771+11</t>
  </si>
  <si>
    <t>W13-3-36</t>
  </si>
  <si>
    <t>$TP007$</t>
  </si>
  <si>
    <t>779+32</t>
  </si>
  <si>
    <t>I-H2A-48</t>
  </si>
  <si>
    <t>48x24</t>
  </si>
  <si>
    <t>777+99</t>
  </si>
  <si>
    <t>M3-4-24</t>
  </si>
  <si>
    <t>30x24</t>
  </si>
  <si>
    <t>24x12</t>
  </si>
  <si>
    <t>R3-6R-30</t>
  </si>
  <si>
    <t>W4-2L-48</t>
  </si>
  <si>
    <t>R3-5L-30</t>
  </si>
  <si>
    <t>348x120</t>
  </si>
  <si>
    <t>204x156</t>
  </si>
  <si>
    <t>108x36</t>
  </si>
  <si>
    <t>$TP202$</t>
  </si>
  <si>
    <t>$TP203$</t>
  </si>
  <si>
    <t>192x144</t>
  </si>
  <si>
    <t>$TP401$</t>
  </si>
  <si>
    <t>M1-5-3-30</t>
  </si>
  <si>
    <t>E1-5P</t>
  </si>
  <si>
    <t>771+04</t>
  </si>
  <si>
    <t>D1-3D-60</t>
  </si>
  <si>
    <t>R3-5A-30</t>
  </si>
  <si>
    <t>630E89704</t>
  </si>
  <si>
    <t>776+88</t>
  </si>
  <si>
    <t>632E77230</t>
  </si>
  <si>
    <t>630E85100</t>
  </si>
  <si>
    <t>630E72540</t>
  </si>
  <si>
    <t>630E75000</t>
  </si>
  <si>
    <t>630E79200</t>
  </si>
  <si>
    <t>630E72420</t>
  </si>
  <si>
    <t>630E72320</t>
  </si>
  <si>
    <t>630E66500</t>
  </si>
  <si>
    <t>630E84510</t>
  </si>
  <si>
    <t>630E02100</t>
  </si>
  <si>
    <t>630E03100</t>
  </si>
  <si>
    <t>630E04100</t>
  </si>
  <si>
    <t>630E80100</t>
  </si>
  <si>
    <t>630E09000</t>
  </si>
  <si>
    <t>630E87100</t>
  </si>
  <si>
    <t>630E11210</t>
  </si>
  <si>
    <t>630E80224</t>
  </si>
  <si>
    <t>R3-5a-30</t>
  </si>
  <si>
    <t>60x42</t>
  </si>
  <si>
    <t>777+03</t>
  </si>
  <si>
    <t>776+93</t>
  </si>
  <si>
    <t>RECTANGULAR RAPID FLASHING BEACON</t>
  </si>
  <si>
    <t>$TP003$</t>
  </si>
  <si>
    <t>S1</t>
  </si>
  <si>
    <t>S2</t>
  </si>
  <si>
    <t>S3</t>
  </si>
  <si>
    <t>S4</t>
  </si>
  <si>
    <t>S5</t>
  </si>
  <si>
    <t>30X36</t>
  </si>
  <si>
    <t>759+85</t>
  </si>
  <si>
    <t>$TP004$</t>
  </si>
  <si>
    <t>S6</t>
  </si>
  <si>
    <t>760+67</t>
  </si>
  <si>
    <t>$TP005$</t>
  </si>
  <si>
    <t>S7</t>
  </si>
  <si>
    <t>S8</t>
  </si>
  <si>
    <t>769+10</t>
  </si>
  <si>
    <t>770+29</t>
  </si>
  <si>
    <t>M3-2-24</t>
  </si>
  <si>
    <t>R3-H8DF-60</t>
  </si>
  <si>
    <t>24X12</t>
  </si>
  <si>
    <t>30X24</t>
  </si>
  <si>
    <t>60X30</t>
  </si>
  <si>
    <t>S9</t>
  </si>
  <si>
    <t>771+40</t>
  </si>
  <si>
    <t>R2-1-30</t>
  </si>
  <si>
    <t>OH-3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</si>
  <si>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</si>
  <si>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</si>
  <si>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</si>
  <si>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</si>
  <si>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</si>
  <si>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</si>
  <si>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</si>
  <si>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</si>
  <si>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</si>
  <si>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</si>
  <si>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</si>
  <si>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</si>
  <si>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</si>
  <si>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</si>
  <si>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779+73</t>
  </si>
  <si>
    <t>OH-4</t>
  </si>
  <si>
    <t>OH-5</t>
  </si>
  <si>
    <t>OH-6</t>
  </si>
  <si>
    <t>OH-7</t>
  </si>
  <si>
    <t>OH-8</t>
  </si>
  <si>
    <t>775+10</t>
  </si>
  <si>
    <t>OH-9</t>
  </si>
  <si>
    <t>OH-10</t>
  </si>
  <si>
    <t>OH-11</t>
  </si>
  <si>
    <t>OH-12</t>
  </si>
  <si>
    <t>108x60</t>
  </si>
  <si>
    <t>120x84</t>
  </si>
  <si>
    <t>632e30200</t>
  </si>
  <si>
    <t>OH-13</t>
  </si>
  <si>
    <t>120x96</t>
  </si>
  <si>
    <t>60X42</t>
  </si>
  <si>
    <t>14+53</t>
  </si>
  <si>
    <t>10+71</t>
  </si>
  <si>
    <t>10+69</t>
  </si>
  <si>
    <t>FT</t>
  </si>
  <si>
    <t>MESSENGER WIRE, 7 STRAND, 3/8" DIAMETER WITH ACCESSORIES</t>
  </si>
  <si>
    <t>632E30200</t>
  </si>
  <si>
    <t>MESSENGER WIRE, 7 STRAND, 3 / 8"  DIAMETER WITH AACCESSORIES</t>
  </si>
  <si>
    <t>630E79500</t>
  </si>
  <si>
    <t>S24</t>
  </si>
  <si>
    <t>761+37</t>
  </si>
  <si>
    <t>W3-3-36</t>
  </si>
  <si>
    <t>36x36</t>
  </si>
  <si>
    <t>227+90</t>
  </si>
  <si>
    <t>237+65</t>
  </si>
  <si>
    <t>237+66</t>
  </si>
  <si>
    <t>237+67</t>
  </si>
  <si>
    <t>237+68</t>
  </si>
  <si>
    <t>D6-H5-60</t>
  </si>
  <si>
    <t>196x156</t>
  </si>
  <si>
    <t>168x120</t>
  </si>
  <si>
    <t>60X36</t>
  </si>
  <si>
    <t>S25</t>
  </si>
  <si>
    <t>S26</t>
  </si>
  <si>
    <t>S27</t>
  </si>
  <si>
    <t>R6-1</t>
  </si>
  <si>
    <t>R5-1</t>
  </si>
  <si>
    <t>36x12</t>
  </si>
  <si>
    <t>767+31</t>
  </si>
  <si>
    <t>S28</t>
  </si>
  <si>
    <t>S29</t>
  </si>
  <si>
    <t>S30</t>
  </si>
  <si>
    <t>768+08</t>
  </si>
  <si>
    <t>630E76521</t>
  </si>
  <si>
    <t>SPAN WIRE SIGN SUPPORT, TYPE TC-17.11, DESIGN 8, AS PER PLAN</t>
  </si>
  <si>
    <t>630E72321</t>
  </si>
  <si>
    <t>OVERHEAD SIGN SUPPORT, TYPE TC-12.31, DESIGN 6, AS PER PLAN</t>
  </si>
  <si>
    <t>630E72421</t>
  </si>
  <si>
    <t>OVERHEAD SIGN SUPPORT, TYPE TC-15.116, DESIGN 2, AS PER PLAN</t>
  </si>
  <si>
    <t>630E72561</t>
  </si>
  <si>
    <t>OVERHEAD SIGN SUPPORT, TYPE 16.22, DESIGN 14, AS PER PLAN</t>
  </si>
  <si>
    <t>630E72331</t>
  </si>
  <si>
    <t>OVERHEAD SIGN SUPPORT, TYPE TC-12.31, DESIGN 10,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</si>
</sst>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10" xfId="0" quotePrefix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9" xfId="0" quotePrefix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165" fontId="4" fillId="0" borderId="2" xfId="0" applyNumberFormat="1" applyFont="1" applyBorder="1" applyAlignment="1" applyProtection="1">
      <alignment vertical="center"/>
      <protection locked="0"/>
    </xf>
    <xf numFmtId="165" fontId="4" fillId="0" borderId="9" xfId="0" quotePrefix="1" applyNumberFormat="1" applyFont="1" applyBorder="1" applyAlignment="1" applyProtection="1">
      <alignment horizontal="center" vertical="center"/>
      <protection locked="0"/>
    </xf>
    <xf numFmtId="165" fontId="4" fillId="0" borderId="2" xfId="0" quotePrefix="1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" xfId="0" quotePrefix="1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>
      <alignment horizontal="center" vertical="center"/>
    </xf>
    <xf numFmtId="165" fontId="4" fillId="0" borderId="5" xfId="0" quotePrefix="1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165" fontId="7" fillId="0" borderId="2" xfId="0" quotePrefix="1" applyNumberFormat="1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2" xfId="0" quotePrefix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quotePrefix="1" applyFont="1" applyBorder="1" applyAlignment="1" applyProtection="1">
      <alignment horizontal="center" vertical="center"/>
      <protection locked="0"/>
    </xf>
    <xf numFmtId="165" fontId="7" fillId="0" borderId="9" xfId="0" quotePrefix="1" applyNumberFormat="1" applyFont="1" applyBorder="1" applyAlignment="1" applyProtection="1">
      <alignment horizontal="center" vertical="center"/>
      <protection locked="0"/>
    </xf>
    <xf numFmtId="0" fontId="7" fillId="0" borderId="9" xfId="0" quotePrefix="1" applyFont="1" applyBorder="1" applyAlignment="1" applyProtection="1">
      <alignment horizontal="center" vertical="center"/>
      <protection locked="0"/>
    </xf>
    <xf numFmtId="1" fontId="7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165" fontId="4" fillId="0" borderId="46" xfId="0" applyNumberFormat="1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64" fontId="7" fillId="0" borderId="43" xfId="0" applyNumberFormat="1" applyFont="1" applyBorder="1" applyAlignment="1">
      <alignment horizontal="center" vertical="center" textRotation="90" wrapText="1"/>
    </xf>
    <xf numFmtId="164" fontId="7" fillId="0" borderId="44" xfId="0" applyNumberFormat="1" applyFont="1" applyBorder="1" applyAlignment="1">
      <alignment horizontal="center" vertical="center" textRotation="90" wrapText="1"/>
    </xf>
    <xf numFmtId="164" fontId="7" fillId="0" borderId="45" xfId="0" applyNumberFormat="1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13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4" fontId="4" fillId="0" borderId="43" xfId="0" applyNumberFormat="1" applyFont="1" applyBorder="1" applyAlignment="1">
      <alignment horizontal="center" vertical="center" textRotation="90" wrapText="1"/>
    </xf>
    <xf numFmtId="164" fontId="4" fillId="0" borderId="44" xfId="0" applyNumberFormat="1" applyFont="1" applyBorder="1" applyAlignment="1">
      <alignment horizontal="center" vertical="center" textRotation="90" wrapText="1"/>
    </xf>
    <xf numFmtId="164" fontId="4" fillId="0" borderId="45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3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47" xfId="0" applyFont="1" applyBorder="1" applyAlignment="1">
      <alignment vertical="center"/>
    </xf>
    <xf numFmtId="168" fontId="7" fillId="0" borderId="16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9" zoomScale="60" zoomScaleNormal="60" workbookViewId="0">
      <selection activeCell="AB84" sqref="M84:AB84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5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5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5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3"/>
    <row r="7" spans="1:38" ht="12.75" customHeight="1" thickBot="1" x14ac:dyDescent="0.3">
      <c r="B7" s="28" t="s">
        <v>11</v>
      </c>
      <c r="D7" s="104">
        <f>AG7</f>
        <v>1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3">
      <c r="B8" s="32">
        <v>1</v>
      </c>
      <c r="D8" s="110" t="s">
        <v>9</v>
      </c>
      <c r="E8" s="110"/>
      <c r="F8" s="110"/>
      <c r="G8" s="110"/>
      <c r="H8" s="110"/>
      <c r="I8" s="110"/>
      <c r="J8" s="110"/>
      <c r="K8" s="27"/>
      <c r="L8" s="27"/>
      <c r="M8" s="27" t="s">
        <v>78</v>
      </c>
      <c r="N8" s="27" t="s">
        <v>75</v>
      </c>
      <c r="O8" s="27" t="s">
        <v>76</v>
      </c>
      <c r="P8" s="27" t="s">
        <v>82</v>
      </c>
      <c r="Q8" s="27" t="s">
        <v>74</v>
      </c>
      <c r="R8" s="27" t="s">
        <v>176</v>
      </c>
      <c r="S8" s="27" t="s">
        <v>178</v>
      </c>
      <c r="T8" s="27" t="s">
        <v>180</v>
      </c>
      <c r="U8" s="27" t="s">
        <v>151</v>
      </c>
      <c r="V8" s="27" t="s">
        <v>69</v>
      </c>
      <c r="W8" s="27" t="s">
        <v>80</v>
      </c>
      <c r="X8" s="27" t="s">
        <v>182</v>
      </c>
      <c r="Y8" s="27" t="s">
        <v>149</v>
      </c>
      <c r="Z8" s="27" t="s">
        <v>67</v>
      </c>
      <c r="AA8" s="27" t="s">
        <v>184</v>
      </c>
      <c r="AB8" s="27" t="s">
        <v>71</v>
      </c>
      <c r="AC8" s="27"/>
      <c r="AD8" s="27"/>
      <c r="AE8" s="27"/>
    </row>
    <row r="9" spans="1:38" ht="12.75" customHeight="1" thickBot="1" x14ac:dyDescent="0.3">
      <c r="D9" s="111" t="s">
        <v>10</v>
      </c>
      <c r="E9" s="111"/>
      <c r="F9" s="111"/>
      <c r="G9" s="111"/>
      <c r="H9" s="111"/>
      <c r="I9" s="111"/>
      <c r="J9" s="111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148" t="s">
        <v>12</v>
      </c>
      <c r="D10" s="108" t="s">
        <v>1</v>
      </c>
      <c r="E10" s="108" t="s">
        <v>23</v>
      </c>
      <c r="F10" s="122" t="s">
        <v>24</v>
      </c>
      <c r="G10" s="123"/>
      <c r="H10" s="123"/>
      <c r="I10" s="123"/>
      <c r="J10" s="108" t="s">
        <v>25</v>
      </c>
      <c r="K10" s="112" t="s">
        <v>21</v>
      </c>
      <c r="L10" s="119" t="s">
        <v>26</v>
      </c>
      <c r="M10" s="53" t="str">
        <f t="shared" ref="M10:O10" si="0">IF(OR(TRIM(M8)=0,TRIM(M8)=""),"",IF(IFERROR(TRIM(INDEX(QryItemNamed,MATCH(TRIM(M8),ITEM,0),2)),"")="Y","SPECIAL",LEFT(IFERROR(TRIM(INDEX(ITEM,MATCH(TRIM(M8),ITEM,0))),""),3)))</f>
        <v>630</v>
      </c>
      <c r="N10" s="53" t="str">
        <f t="shared" si="0"/>
        <v>630</v>
      </c>
      <c r="O10" s="53" t="str">
        <f t="shared" si="0"/>
        <v>630</v>
      </c>
      <c r="P10" s="53" t="str">
        <f t="shared" ref="P10:Q10" si="1">IF(OR(TRIM(P8)=0,TRIM(P8)=""),"",IF(IFERROR(TRIM(INDEX(QryItemNamed,MATCH(TRIM(P8),ITEM,0),2)),"")="Y","SPECIAL",LEFT(IFERROR(TRIM(INDEX(ITEM,MATCH(TRIM(P8),ITEM,0))),""),3)))</f>
        <v>630</v>
      </c>
      <c r="Q10" s="53" t="str">
        <f t="shared" si="1"/>
        <v>630</v>
      </c>
      <c r="R10" s="53">
        <v>630</v>
      </c>
      <c r="S10" s="53">
        <v>630</v>
      </c>
      <c r="T10" s="53">
        <v>630</v>
      </c>
      <c r="U10" s="53" t="str">
        <f t="shared" ref="U10:V10" si="2">IF(OR(TRIM(U8)=0,TRIM(U8)=""),"",IF(IFERROR(TRIM(INDEX(QryItemNamed,MATCH(TRIM(U8),ITEM,0),2)),"")="Y","SPECIAL",LEFT(IFERROR(TRIM(INDEX(ITEM,MATCH(TRIM(U8),ITEM,0))),""),3)))</f>
        <v>630</v>
      </c>
      <c r="V10" s="53" t="str">
        <f t="shared" si="2"/>
        <v>630</v>
      </c>
      <c r="W10" s="53" t="str">
        <f t="shared" ref="W10:Z10" si="3">IF(OR(TRIM(W8)=0,TRIM(W8)=""),"",IF(IFERROR(TRIM(INDEX(QryItemNamed,MATCH(TRIM(W8),ITEM,0),2)),"")="Y","SPECIAL",LEFT(IFERROR(TRIM(INDEX(ITEM,MATCH(TRIM(W8),ITEM,0))),""),3)))</f>
        <v>630</v>
      </c>
      <c r="X10" s="53">
        <v>630</v>
      </c>
      <c r="Y10" s="53" t="str">
        <f t="shared" si="3"/>
        <v>632</v>
      </c>
      <c r="Z10" s="53" t="str">
        <f t="shared" si="3"/>
        <v>630</v>
      </c>
      <c r="AA10" s="53">
        <v>630</v>
      </c>
      <c r="AB10" s="53">
        <v>630</v>
      </c>
      <c r="AC10" s="53" t="str">
        <f t="shared" ref="AC10" si="4">IF(OR(TRIM(AC8)=0,TRIM(AC8)=""),"",IF(IFERROR(TRIM(INDEX(QryItemNamed,MATCH(TRIM(AC8),ITEM,0),2)),"")="Y","SPECIAL",LEFT(IFERROR(TRIM(INDEX(ITEM,MATCH(TRIM(AC8),ITEM,0))),""),3)))</f>
        <v/>
      </c>
      <c r="AD10" s="53"/>
      <c r="AE10" s="53"/>
    </row>
    <row r="11" spans="1:38" ht="12.75" customHeight="1" x14ac:dyDescent="0.25">
      <c r="B11" s="149"/>
      <c r="D11" s="109"/>
      <c r="E11" s="109"/>
      <c r="F11" s="124"/>
      <c r="G11" s="125"/>
      <c r="H11" s="125"/>
      <c r="I11" s="125"/>
      <c r="J11" s="109"/>
      <c r="K11" s="113"/>
      <c r="L11" s="120"/>
      <c r="M11" s="115" t="str">
        <f t="shared" ref="M11:O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SIGN, FLAT SHEET</v>
      </c>
      <c r="N11" s="105" t="str">
        <f t="shared" si="5"/>
        <v>GROUND MOUNTED SUPPORT, NO. 2 POST</v>
      </c>
      <c r="O11" s="105" t="str">
        <f t="shared" si="5"/>
        <v>GROUND MOUNTED SUPPORT, NO. 3 POST</v>
      </c>
      <c r="P11" s="105" t="str">
        <f t="shared" ref="P11:Q11" si="6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SIGN, OVERHEAD EXTRUSHEET</v>
      </c>
      <c r="Q11" s="105" t="str">
        <f t="shared" si="6"/>
        <v>RIGID OVERHEAD SIGN SUPPORT FOUNDATION</v>
      </c>
      <c r="R11" s="105" t="s">
        <v>177</v>
      </c>
      <c r="S11" s="105" t="s">
        <v>179</v>
      </c>
      <c r="T11" s="105" t="s">
        <v>181</v>
      </c>
      <c r="U11" s="105" t="str">
        <f t="shared" ref="U11:V11" si="7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SIGN SUPPORT ASSEMBLY, POLE MOUNTED</v>
      </c>
      <c r="V11" s="105" t="str">
        <f t="shared" si="7"/>
        <v>SIGN ATTACHMENT ASSEMBLY</v>
      </c>
      <c r="W11" s="105" t="str">
        <f t="shared" ref="W11" si="8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REMOVAL OF OVERHEAD MOUNTED SIGN AND REERECTION</v>
      </c>
      <c r="X11" s="105" t="s">
        <v>183</v>
      </c>
      <c r="Y11" s="105" t="s">
        <v>150</v>
      </c>
      <c r="Z11" s="105" t="str">
        <f t="shared" ref="Z11" si="9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REMOVAL OF GROUND MOUNTED SIGN AND REERECTION</v>
      </c>
      <c r="AA11" s="105" t="s">
        <v>185</v>
      </c>
      <c r="AB11" s="105" t="s">
        <v>35</v>
      </c>
      <c r="AC11" s="105"/>
      <c r="AD11" s="105"/>
      <c r="AE11" s="105"/>
    </row>
    <row r="12" spans="1:38" ht="12.75" customHeight="1" x14ac:dyDescent="0.25">
      <c r="B12" s="149"/>
      <c r="D12" s="109"/>
      <c r="E12" s="109"/>
      <c r="F12" s="124"/>
      <c r="G12" s="125"/>
      <c r="H12" s="125"/>
      <c r="I12" s="125"/>
      <c r="J12" s="109"/>
      <c r="K12" s="113"/>
      <c r="L12" s="120"/>
      <c r="M12" s="11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</row>
    <row r="13" spans="1:38" ht="12.75" customHeight="1" x14ac:dyDescent="0.25">
      <c r="B13" s="149"/>
      <c r="D13" s="109"/>
      <c r="E13" s="109"/>
      <c r="F13" s="124"/>
      <c r="G13" s="125"/>
      <c r="H13" s="125"/>
      <c r="I13" s="125"/>
      <c r="J13" s="109"/>
      <c r="K13" s="113"/>
      <c r="L13" s="120"/>
      <c r="M13" s="11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</row>
    <row r="14" spans="1:38" ht="12.75" customHeight="1" x14ac:dyDescent="0.25">
      <c r="B14" s="149"/>
      <c r="D14" s="109"/>
      <c r="E14" s="109"/>
      <c r="F14" s="124"/>
      <c r="G14" s="125"/>
      <c r="H14" s="125"/>
      <c r="I14" s="125"/>
      <c r="J14" s="109"/>
      <c r="K14" s="113"/>
      <c r="L14" s="120"/>
      <c r="M14" s="11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</row>
    <row r="15" spans="1:38" ht="12.75" customHeight="1" x14ac:dyDescent="0.25">
      <c r="B15" s="149"/>
      <c r="D15" s="109"/>
      <c r="E15" s="109"/>
      <c r="F15" s="124"/>
      <c r="G15" s="125"/>
      <c r="H15" s="125"/>
      <c r="I15" s="125"/>
      <c r="J15" s="109"/>
      <c r="K15" s="113"/>
      <c r="L15" s="120"/>
      <c r="M15" s="11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</row>
    <row r="16" spans="1:38" ht="12.75" customHeight="1" x14ac:dyDescent="0.25">
      <c r="B16" s="149"/>
      <c r="D16" s="109"/>
      <c r="E16" s="109"/>
      <c r="F16" s="124"/>
      <c r="G16" s="125"/>
      <c r="H16" s="125"/>
      <c r="I16" s="125"/>
      <c r="J16" s="109"/>
      <c r="K16" s="113"/>
      <c r="L16" s="120"/>
      <c r="M16" s="11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2:31" ht="12.75" customHeight="1" x14ac:dyDescent="0.25">
      <c r="B17" s="149"/>
      <c r="D17" s="109"/>
      <c r="E17" s="109"/>
      <c r="F17" s="124"/>
      <c r="G17" s="125"/>
      <c r="H17" s="125"/>
      <c r="I17" s="125"/>
      <c r="J17" s="109"/>
      <c r="K17" s="113"/>
      <c r="L17" s="120"/>
      <c r="M17" s="11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</row>
    <row r="18" spans="2:31" ht="12.75" customHeight="1" x14ac:dyDescent="0.25">
      <c r="B18" s="149"/>
      <c r="D18" s="109"/>
      <c r="E18" s="109"/>
      <c r="F18" s="124"/>
      <c r="G18" s="125"/>
      <c r="H18" s="125"/>
      <c r="I18" s="125"/>
      <c r="J18" s="109"/>
      <c r="K18" s="113"/>
      <c r="L18" s="120"/>
      <c r="M18" s="11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</row>
    <row r="19" spans="2:31" ht="12.75" customHeight="1" x14ac:dyDescent="0.25">
      <c r="B19" s="149"/>
      <c r="D19" s="109"/>
      <c r="E19" s="109"/>
      <c r="F19" s="124"/>
      <c r="G19" s="125"/>
      <c r="H19" s="125"/>
      <c r="I19" s="125"/>
      <c r="J19" s="109"/>
      <c r="K19" s="113"/>
      <c r="L19" s="120"/>
      <c r="M19" s="11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</row>
    <row r="20" spans="2:31" ht="12.75" customHeight="1" x14ac:dyDescent="0.25">
      <c r="B20" s="149"/>
      <c r="D20" s="109"/>
      <c r="E20" s="109"/>
      <c r="F20" s="124"/>
      <c r="G20" s="125"/>
      <c r="H20" s="125"/>
      <c r="I20" s="125"/>
      <c r="J20" s="109"/>
      <c r="K20" s="113"/>
      <c r="L20" s="120"/>
      <c r="M20" s="11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</row>
    <row r="21" spans="2:31" ht="12.75" customHeight="1" x14ac:dyDescent="0.25">
      <c r="B21" s="149"/>
      <c r="D21" s="109"/>
      <c r="E21" s="109"/>
      <c r="F21" s="124"/>
      <c r="G21" s="125"/>
      <c r="H21" s="125"/>
      <c r="I21" s="125"/>
      <c r="J21" s="109"/>
      <c r="K21" s="113"/>
      <c r="L21" s="120"/>
      <c r="M21" s="11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</row>
    <row r="22" spans="2:31" ht="12.75" customHeight="1" x14ac:dyDescent="0.25">
      <c r="B22" s="149"/>
      <c r="D22" s="109"/>
      <c r="E22" s="109"/>
      <c r="F22" s="124"/>
      <c r="G22" s="125"/>
      <c r="H22" s="125"/>
      <c r="I22" s="125"/>
      <c r="J22" s="109"/>
      <c r="K22" s="113"/>
      <c r="L22" s="120"/>
      <c r="M22" s="11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</row>
    <row r="23" spans="2:31" ht="12.75" customHeight="1" thickBot="1" x14ac:dyDescent="0.3">
      <c r="B23" s="150"/>
      <c r="D23" s="109"/>
      <c r="E23" s="109"/>
      <c r="F23" s="124"/>
      <c r="G23" s="125"/>
      <c r="H23" s="125"/>
      <c r="I23" s="125"/>
      <c r="J23" s="118"/>
      <c r="K23" s="114"/>
      <c r="L23" s="121"/>
      <c r="M23" s="54" t="str">
        <f t="shared" ref="M23:O23" si="10">IF(OR(TRIM(M8)=0,TRIM(M8)=""),"",IF(IFERROR(TRIM(INDEX(QryItemNamed,MATCH(TRIM(M8),ITEM,0),3)),"")="LS","",IFERROR(TRIM(INDEX(QryItemNamed,MATCH(TRIM(M8),ITEM,0),3)),"")))</f>
        <v>SF</v>
      </c>
      <c r="N23" s="54" t="str">
        <f t="shared" si="10"/>
        <v>FT</v>
      </c>
      <c r="O23" s="54" t="str">
        <f t="shared" si="10"/>
        <v>FT</v>
      </c>
      <c r="P23" s="54" t="str">
        <f t="shared" ref="P23:Q23" si="11">IF(OR(TRIM(P8)=0,TRIM(P8)=""),"",IF(IFERROR(TRIM(INDEX(QryItemNamed,MATCH(TRIM(P8),ITEM,0),3)),"")="LS","",IFERROR(TRIM(INDEX(QryItemNamed,MATCH(TRIM(P8),ITEM,0),3)),"")))</f>
        <v>SF</v>
      </c>
      <c r="Q23" s="54" t="str">
        <f t="shared" si="11"/>
        <v>EACH</v>
      </c>
      <c r="R23" s="54" t="s">
        <v>28</v>
      </c>
      <c r="S23" s="54" t="s">
        <v>28</v>
      </c>
      <c r="T23" s="54" t="s">
        <v>28</v>
      </c>
      <c r="U23" s="54" t="str">
        <f t="shared" ref="U23:V23" si="12">IF(OR(TRIM(U8)=0,TRIM(U8)=""),"",IF(IFERROR(TRIM(INDEX(QryItemNamed,MATCH(TRIM(U8),ITEM,0),3)),"")="LS","",IFERROR(TRIM(INDEX(QryItemNamed,MATCH(TRIM(U8),ITEM,0),3)),"")))</f>
        <v>EACH</v>
      </c>
      <c r="V23" s="54" t="str">
        <f t="shared" si="12"/>
        <v>EACH</v>
      </c>
      <c r="W23" s="54" t="str">
        <f t="shared" ref="W23:Z23" si="13">IF(OR(TRIM(W8)=0,TRIM(W8)=""),"",IF(IFERROR(TRIM(INDEX(QryItemNamed,MATCH(TRIM(W8),ITEM,0),3)),"")="LS","",IFERROR(TRIM(INDEX(QryItemNamed,MATCH(TRIM(W8),ITEM,0),3)),"")))</f>
        <v>EACH</v>
      </c>
      <c r="X23" s="54" t="s">
        <v>28</v>
      </c>
      <c r="Y23" s="54" t="str">
        <f t="shared" si="13"/>
        <v>FT</v>
      </c>
      <c r="Z23" s="54" t="str">
        <f t="shared" si="13"/>
        <v>EACH</v>
      </c>
      <c r="AA23" s="54" t="s">
        <v>28</v>
      </c>
      <c r="AB23" s="54" t="s">
        <v>28</v>
      </c>
      <c r="AC23" s="54" t="str">
        <f t="shared" ref="AC23" si="14">IF(OR(TRIM(AC8)=0,TRIM(AC8)=""),"",IF(IFERROR(TRIM(INDEX(QryItemNamed,MATCH(TRIM(AC8),ITEM,0),3)),"")="LS","",IFERROR(TRIM(INDEX(QryItemNamed,MATCH(TRIM(AC8),ITEM,0),3)),"")))</f>
        <v/>
      </c>
      <c r="AD23" s="54"/>
      <c r="AE23" s="54"/>
    </row>
    <row r="24" spans="2:31" ht="12.75" customHeight="1" x14ac:dyDescent="0.25">
      <c r="B24" s="29"/>
      <c r="D24" s="55" t="s">
        <v>88</v>
      </c>
      <c r="E24" s="55" t="s">
        <v>89</v>
      </c>
      <c r="F24" s="80" t="s">
        <v>95</v>
      </c>
      <c r="G24" s="81"/>
      <c r="H24" s="81"/>
      <c r="I24" s="82"/>
      <c r="J24" s="62" t="s">
        <v>51</v>
      </c>
      <c r="K24" s="60" t="s">
        <v>33</v>
      </c>
      <c r="L24" s="61" t="s">
        <v>164</v>
      </c>
      <c r="M24" s="55">
        <v>15</v>
      </c>
      <c r="N24" s="55"/>
      <c r="O24" s="55"/>
      <c r="P24" s="55"/>
      <c r="Q24" s="55">
        <v>1</v>
      </c>
      <c r="R24" s="55">
        <v>1</v>
      </c>
      <c r="S24" s="55"/>
      <c r="T24" s="55"/>
      <c r="U24" s="55"/>
      <c r="V24" s="55">
        <v>1</v>
      </c>
      <c r="W24" s="55"/>
      <c r="X24" s="55"/>
      <c r="Y24" s="55">
        <v>266</v>
      </c>
      <c r="Z24" s="55"/>
      <c r="AA24" s="55"/>
      <c r="AB24" s="55"/>
      <c r="AC24" s="55"/>
      <c r="AD24" s="55"/>
      <c r="AE24" s="55"/>
    </row>
    <row r="25" spans="2:31" ht="12.75" customHeight="1" x14ac:dyDescent="0.25">
      <c r="B25" s="30"/>
      <c r="D25" s="55" t="s">
        <v>88</v>
      </c>
      <c r="E25" s="55" t="s">
        <v>90</v>
      </c>
      <c r="F25" s="80" t="s">
        <v>95</v>
      </c>
      <c r="G25" s="81"/>
      <c r="H25" s="81"/>
      <c r="I25" s="82"/>
      <c r="J25" s="62" t="s">
        <v>83</v>
      </c>
      <c r="K25" s="60" t="s">
        <v>33</v>
      </c>
      <c r="L25" s="61" t="s">
        <v>94</v>
      </c>
      <c r="M25" s="55">
        <v>7.5</v>
      </c>
      <c r="N25" s="55"/>
      <c r="O25" s="55"/>
      <c r="P25" s="55"/>
      <c r="Q25" s="55"/>
      <c r="R25" s="55"/>
      <c r="S25" s="55"/>
      <c r="T25" s="55"/>
      <c r="U25" s="55"/>
      <c r="V25" s="55">
        <v>1</v>
      </c>
      <c r="W25" s="55"/>
      <c r="X25" s="55"/>
      <c r="Y25" s="55"/>
      <c r="Z25" s="55"/>
      <c r="AA25" s="55"/>
      <c r="AB25" s="55"/>
      <c r="AC25" s="55"/>
      <c r="AD25" s="55"/>
      <c r="AE25" s="55"/>
    </row>
    <row r="26" spans="2:31" ht="12.75" customHeight="1" x14ac:dyDescent="0.25">
      <c r="B26" s="30"/>
      <c r="D26" s="55" t="s">
        <v>88</v>
      </c>
      <c r="E26" s="55" t="s">
        <v>91</v>
      </c>
      <c r="F26" s="80" t="s">
        <v>95</v>
      </c>
      <c r="G26" s="81"/>
      <c r="H26" s="81"/>
      <c r="I26" s="82"/>
      <c r="J26" s="62" t="s">
        <v>83</v>
      </c>
      <c r="K26" s="60" t="s">
        <v>33</v>
      </c>
      <c r="L26" s="61" t="s">
        <v>94</v>
      </c>
      <c r="M26" s="55">
        <v>7.5</v>
      </c>
      <c r="N26" s="55"/>
      <c r="O26" s="55"/>
      <c r="P26" s="55"/>
      <c r="Q26" s="55"/>
      <c r="R26" s="55"/>
      <c r="S26" s="55"/>
      <c r="T26" s="55"/>
      <c r="U26" s="55"/>
      <c r="V26" s="55">
        <v>1</v>
      </c>
      <c r="W26" s="55"/>
      <c r="X26" s="55"/>
      <c r="Y26" s="55"/>
      <c r="Z26" s="55"/>
      <c r="AA26" s="55"/>
      <c r="AB26" s="55"/>
      <c r="AC26" s="55"/>
      <c r="AD26" s="55"/>
      <c r="AE26" s="55"/>
    </row>
    <row r="27" spans="2:31" ht="12.75" customHeight="1" x14ac:dyDescent="0.25">
      <c r="B27" s="30"/>
      <c r="D27" s="55" t="s">
        <v>88</v>
      </c>
      <c r="E27" s="55" t="s">
        <v>92</v>
      </c>
      <c r="F27" s="80" t="s">
        <v>95</v>
      </c>
      <c r="G27" s="81"/>
      <c r="H27" s="81"/>
      <c r="I27" s="82"/>
      <c r="J27" s="62" t="s">
        <v>83</v>
      </c>
      <c r="K27" s="60" t="s">
        <v>33</v>
      </c>
      <c r="L27" s="61" t="s">
        <v>94</v>
      </c>
      <c r="M27" s="55">
        <v>7.5</v>
      </c>
      <c r="N27" s="55"/>
      <c r="O27" s="55"/>
      <c r="P27" s="55"/>
      <c r="Q27" s="55"/>
      <c r="R27" s="55"/>
      <c r="S27" s="55"/>
      <c r="T27" s="55"/>
      <c r="U27" s="55"/>
      <c r="V27" s="55">
        <v>1</v>
      </c>
      <c r="W27" s="55"/>
      <c r="X27" s="55"/>
      <c r="Y27" s="55"/>
      <c r="Z27" s="55"/>
      <c r="AA27" s="55"/>
      <c r="AB27" s="55"/>
      <c r="AC27" s="55"/>
      <c r="AD27" s="55"/>
      <c r="AE27" s="55"/>
    </row>
    <row r="28" spans="2:31" ht="12.75" customHeight="1" x14ac:dyDescent="0.25">
      <c r="B28" s="30"/>
      <c r="D28" s="55"/>
      <c r="E28" s="55"/>
      <c r="F28" s="80"/>
      <c r="G28" s="81"/>
      <c r="H28" s="81"/>
      <c r="I28" s="82"/>
      <c r="J28" s="59"/>
      <c r="K28" s="60"/>
      <c r="L28" s="61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</row>
    <row r="29" spans="2:31" ht="12.75" customHeight="1" x14ac:dyDescent="0.25">
      <c r="B29" s="30"/>
      <c r="D29" s="55" t="s">
        <v>96</v>
      </c>
      <c r="E29" s="55" t="s">
        <v>112</v>
      </c>
      <c r="F29" s="80" t="s">
        <v>98</v>
      </c>
      <c r="G29" s="81"/>
      <c r="H29" s="81"/>
      <c r="I29" s="82"/>
      <c r="J29" s="59" t="s">
        <v>27</v>
      </c>
      <c r="K29" s="60" t="s">
        <v>22</v>
      </c>
      <c r="L29" s="61" t="s">
        <v>138</v>
      </c>
      <c r="M29" s="55"/>
      <c r="N29" s="55"/>
      <c r="O29" s="55"/>
      <c r="P29" s="55">
        <v>45</v>
      </c>
      <c r="Q29" s="55">
        <v>1</v>
      </c>
      <c r="R29" s="55"/>
      <c r="S29" s="55"/>
      <c r="T29" s="55"/>
      <c r="U29" s="55"/>
      <c r="V29" s="55"/>
      <c r="W29" s="55"/>
      <c r="X29" s="55"/>
      <c r="Y29" s="55"/>
      <c r="Z29" s="55"/>
      <c r="AA29" s="55">
        <v>1</v>
      </c>
      <c r="AB29" s="55"/>
      <c r="AC29" s="55"/>
      <c r="AD29" s="55"/>
      <c r="AE29" s="55"/>
    </row>
    <row r="30" spans="2:31" ht="12.75" customHeight="1" x14ac:dyDescent="0.25">
      <c r="B30" s="30"/>
      <c r="D30" s="55" t="s">
        <v>96</v>
      </c>
      <c r="E30" s="55" t="s">
        <v>152</v>
      </c>
      <c r="F30" s="80" t="s">
        <v>153</v>
      </c>
      <c r="G30" s="81"/>
      <c r="H30" s="81"/>
      <c r="I30" s="82"/>
      <c r="J30" s="59" t="s">
        <v>154</v>
      </c>
      <c r="K30" s="60" t="s">
        <v>22</v>
      </c>
      <c r="L30" s="61" t="s">
        <v>155</v>
      </c>
      <c r="M30" s="55">
        <v>9</v>
      </c>
      <c r="N30" s="55"/>
      <c r="O30" s="63">
        <v>13.5</v>
      </c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2:31" ht="12.75" customHeight="1" x14ac:dyDescent="0.25">
      <c r="B31" s="30"/>
      <c r="D31" s="55"/>
      <c r="E31" s="55"/>
      <c r="F31" s="80"/>
      <c r="G31" s="81"/>
      <c r="H31" s="81"/>
      <c r="I31" s="82"/>
      <c r="J31" s="59"/>
      <c r="K31" s="60"/>
      <c r="L31" s="61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</row>
    <row r="32" spans="2:31" ht="12.75" customHeight="1" x14ac:dyDescent="0.25">
      <c r="B32" s="30"/>
      <c r="D32" s="55" t="s">
        <v>99</v>
      </c>
      <c r="E32" s="55" t="s">
        <v>93</v>
      </c>
      <c r="F32" s="80" t="s">
        <v>102</v>
      </c>
      <c r="G32" s="81"/>
      <c r="H32" s="81"/>
      <c r="I32" s="82"/>
      <c r="J32" s="59" t="s">
        <v>104</v>
      </c>
      <c r="K32" s="60" t="s">
        <v>22</v>
      </c>
      <c r="L32" s="61" t="s">
        <v>106</v>
      </c>
      <c r="M32" s="55">
        <v>2</v>
      </c>
      <c r="N32" s="55"/>
      <c r="O32" s="55">
        <v>15</v>
      </c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</row>
    <row r="33" spans="2:31" ht="12.75" customHeight="1" x14ac:dyDescent="0.25">
      <c r="B33" s="30"/>
      <c r="D33" s="55" t="s">
        <v>99</v>
      </c>
      <c r="E33" s="55"/>
      <c r="F33" s="80" t="s">
        <v>102</v>
      </c>
      <c r="G33" s="81"/>
      <c r="H33" s="81"/>
      <c r="I33" s="82"/>
      <c r="J33" s="59" t="s">
        <v>59</v>
      </c>
      <c r="K33" s="60" t="s">
        <v>22</v>
      </c>
      <c r="L33" s="61" t="s">
        <v>107</v>
      </c>
      <c r="M33" s="55">
        <v>5</v>
      </c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</row>
    <row r="34" spans="2:31" ht="12.75" customHeight="1" x14ac:dyDescent="0.25">
      <c r="B34" s="30"/>
      <c r="D34" s="55" t="s">
        <v>99</v>
      </c>
      <c r="E34" s="55" t="s">
        <v>97</v>
      </c>
      <c r="F34" s="80" t="s">
        <v>103</v>
      </c>
      <c r="G34" s="81"/>
      <c r="H34" s="81"/>
      <c r="I34" s="82"/>
      <c r="J34" s="62" t="s">
        <v>105</v>
      </c>
      <c r="K34" s="60" t="s">
        <v>22</v>
      </c>
      <c r="L34" s="61" t="s">
        <v>108</v>
      </c>
      <c r="M34" s="55">
        <v>12.5</v>
      </c>
      <c r="N34" s="55"/>
      <c r="O34" s="55">
        <v>31</v>
      </c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</row>
    <row r="35" spans="2:31" ht="12.75" customHeight="1" x14ac:dyDescent="0.25">
      <c r="B35" s="30"/>
      <c r="D35" s="55" t="s">
        <v>99</v>
      </c>
      <c r="E35" s="55" t="s">
        <v>165</v>
      </c>
      <c r="F35" s="80" t="s">
        <v>171</v>
      </c>
      <c r="G35" s="81"/>
      <c r="H35" s="81"/>
      <c r="I35" s="82"/>
      <c r="J35" s="62" t="s">
        <v>168</v>
      </c>
      <c r="K35" s="60" t="s">
        <v>22</v>
      </c>
      <c r="L35" s="61" t="s">
        <v>170</v>
      </c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>
        <v>1</v>
      </c>
      <c r="AA35" s="55"/>
      <c r="AB35" s="55"/>
      <c r="AC35" s="55"/>
      <c r="AD35" s="55"/>
      <c r="AE35" s="55"/>
    </row>
    <row r="36" spans="2:31" ht="12.75" customHeight="1" x14ac:dyDescent="0.25">
      <c r="B36" s="30"/>
      <c r="D36" s="55" t="s">
        <v>99</v>
      </c>
      <c r="E36" s="55" t="s">
        <v>166</v>
      </c>
      <c r="F36" s="80" t="s">
        <v>171</v>
      </c>
      <c r="G36" s="81"/>
      <c r="H36" s="81"/>
      <c r="I36" s="82"/>
      <c r="J36" s="59" t="s">
        <v>168</v>
      </c>
      <c r="K36" s="60" t="s">
        <v>22</v>
      </c>
      <c r="L36" s="61" t="s">
        <v>170</v>
      </c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>
        <v>1</v>
      </c>
      <c r="AA36" s="55"/>
      <c r="AB36" s="55"/>
      <c r="AC36" s="55"/>
      <c r="AD36" s="55"/>
      <c r="AE36" s="55"/>
    </row>
    <row r="37" spans="2:31" ht="12.75" customHeight="1" x14ac:dyDescent="0.25">
      <c r="B37" s="30"/>
      <c r="D37" s="55" t="s">
        <v>99</v>
      </c>
      <c r="E37" s="55" t="s">
        <v>167</v>
      </c>
      <c r="F37" s="80" t="s">
        <v>171</v>
      </c>
      <c r="G37" s="81"/>
      <c r="H37" s="81"/>
      <c r="I37" s="82"/>
      <c r="J37" s="59" t="s">
        <v>169</v>
      </c>
      <c r="K37" s="60" t="s">
        <v>22</v>
      </c>
      <c r="L37" s="61" t="s">
        <v>155</v>
      </c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>
        <v>1</v>
      </c>
      <c r="AA37" s="55"/>
      <c r="AB37" s="55"/>
      <c r="AC37" s="55"/>
      <c r="AD37" s="55"/>
      <c r="AE37" s="55"/>
    </row>
    <row r="38" spans="2:31" ht="12.75" customHeight="1" x14ac:dyDescent="0.25">
      <c r="B38" s="30"/>
      <c r="D38" s="55" t="s">
        <v>99</v>
      </c>
      <c r="E38" s="55" t="s">
        <v>172</v>
      </c>
      <c r="F38" s="80" t="s">
        <v>175</v>
      </c>
      <c r="G38" s="81"/>
      <c r="H38" s="81"/>
      <c r="I38" s="82"/>
      <c r="J38" s="62" t="s">
        <v>168</v>
      </c>
      <c r="K38" s="60" t="s">
        <v>22</v>
      </c>
      <c r="L38" s="61" t="s">
        <v>170</v>
      </c>
      <c r="M38" s="55">
        <v>3</v>
      </c>
      <c r="N38" s="55"/>
      <c r="O38" s="55">
        <v>29</v>
      </c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2:31" ht="12.75" customHeight="1" x14ac:dyDescent="0.25">
      <c r="B39" s="30"/>
      <c r="D39" s="55" t="s">
        <v>99</v>
      </c>
      <c r="E39" s="55" t="s">
        <v>173</v>
      </c>
      <c r="F39" s="80" t="s">
        <v>175</v>
      </c>
      <c r="G39" s="81"/>
      <c r="H39" s="81"/>
      <c r="I39" s="82"/>
      <c r="J39" s="59" t="s">
        <v>168</v>
      </c>
      <c r="K39" s="60" t="s">
        <v>22</v>
      </c>
      <c r="L39" s="61" t="s">
        <v>170</v>
      </c>
      <c r="M39" s="55">
        <v>3</v>
      </c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</row>
    <row r="40" spans="2:31" ht="12.75" customHeight="1" x14ac:dyDescent="0.25">
      <c r="B40" s="30"/>
      <c r="D40" s="55" t="s">
        <v>99</v>
      </c>
      <c r="E40" s="55" t="s">
        <v>174</v>
      </c>
      <c r="F40" s="80" t="s">
        <v>175</v>
      </c>
      <c r="G40" s="81"/>
      <c r="H40" s="81"/>
      <c r="I40" s="82"/>
      <c r="J40" s="59" t="s">
        <v>169</v>
      </c>
      <c r="K40" s="60" t="s">
        <v>22</v>
      </c>
      <c r="L40" s="61" t="s">
        <v>155</v>
      </c>
      <c r="M40" s="55">
        <v>9</v>
      </c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</row>
    <row r="41" spans="2:31" ht="12.75" customHeight="1" x14ac:dyDescent="0.25">
      <c r="B41" s="30"/>
      <c r="D41" s="55"/>
      <c r="E41" s="55"/>
      <c r="F41" s="80"/>
      <c r="G41" s="81"/>
      <c r="H41" s="81"/>
      <c r="I41" s="82"/>
      <c r="J41" s="62"/>
      <c r="K41" s="60"/>
      <c r="L41" s="61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</row>
    <row r="42" spans="2:31" ht="12.75" customHeight="1" x14ac:dyDescent="0.25">
      <c r="B42" s="30"/>
      <c r="D42" s="55" t="s">
        <v>38</v>
      </c>
      <c r="E42" s="55" t="s">
        <v>100</v>
      </c>
      <c r="F42" s="80" t="s">
        <v>110</v>
      </c>
      <c r="G42" s="81"/>
      <c r="H42" s="81"/>
      <c r="I42" s="82"/>
      <c r="J42" s="59" t="s">
        <v>111</v>
      </c>
      <c r="K42" s="60" t="s">
        <v>22</v>
      </c>
      <c r="L42" s="61" t="s">
        <v>32</v>
      </c>
      <c r="M42" s="55">
        <v>7.5</v>
      </c>
      <c r="N42" s="55"/>
      <c r="O42" s="55">
        <v>13</v>
      </c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</row>
    <row r="43" spans="2:31" ht="12.75" customHeight="1" x14ac:dyDescent="0.25">
      <c r="B43" s="30"/>
      <c r="D43" s="55" t="s">
        <v>38</v>
      </c>
      <c r="E43" s="55" t="s">
        <v>101</v>
      </c>
      <c r="F43" s="80" t="s">
        <v>39</v>
      </c>
      <c r="G43" s="81"/>
      <c r="H43" s="81"/>
      <c r="I43" s="82"/>
      <c r="J43" s="59" t="s">
        <v>40</v>
      </c>
      <c r="K43" s="60" t="s">
        <v>33</v>
      </c>
      <c r="L43" s="61" t="s">
        <v>36</v>
      </c>
      <c r="M43" s="55">
        <v>12</v>
      </c>
      <c r="N43" s="55"/>
      <c r="O43" s="55"/>
      <c r="P43" s="55"/>
      <c r="Q43" s="55"/>
      <c r="R43" s="55"/>
      <c r="S43" s="55"/>
      <c r="T43" s="55"/>
      <c r="U43" s="55">
        <v>1</v>
      </c>
      <c r="V43" s="55"/>
      <c r="W43" s="55"/>
      <c r="X43" s="55"/>
      <c r="Y43" s="55"/>
      <c r="Z43" s="55"/>
      <c r="AA43" s="55"/>
      <c r="AB43" s="55"/>
      <c r="AC43" s="55"/>
      <c r="AD43" s="55"/>
      <c r="AE43" s="55"/>
    </row>
    <row r="44" spans="2:31" ht="12.75" customHeight="1" x14ac:dyDescent="0.25">
      <c r="B44" s="30"/>
      <c r="D44" s="55" t="s">
        <v>38</v>
      </c>
      <c r="E44" s="55" t="s">
        <v>128</v>
      </c>
      <c r="F44" s="80" t="s">
        <v>39</v>
      </c>
      <c r="G44" s="81"/>
      <c r="H44" s="81"/>
      <c r="I44" s="82"/>
      <c r="J44" s="62" t="s">
        <v>27</v>
      </c>
      <c r="K44" s="60" t="s">
        <v>33</v>
      </c>
      <c r="L44" s="61" t="s">
        <v>29</v>
      </c>
      <c r="M44" s="55"/>
      <c r="N44" s="55"/>
      <c r="O44" s="55"/>
      <c r="P44" s="55">
        <v>72</v>
      </c>
      <c r="Q44" s="55">
        <v>4</v>
      </c>
      <c r="R44" s="55"/>
      <c r="S44" s="55"/>
      <c r="T44" s="55">
        <v>1</v>
      </c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</row>
    <row r="45" spans="2:31" ht="12.75" customHeight="1" x14ac:dyDescent="0.25">
      <c r="B45" s="30"/>
      <c r="D45" s="55" t="s">
        <v>38</v>
      </c>
      <c r="E45" s="55" t="s">
        <v>129</v>
      </c>
      <c r="F45" s="80" t="s">
        <v>39</v>
      </c>
      <c r="G45" s="81"/>
      <c r="H45" s="81"/>
      <c r="I45" s="82"/>
      <c r="J45" s="62" t="s">
        <v>27</v>
      </c>
      <c r="K45" s="60" t="s">
        <v>33</v>
      </c>
      <c r="L45" s="61" t="s">
        <v>30</v>
      </c>
      <c r="M45" s="55"/>
      <c r="N45" s="55"/>
      <c r="O45" s="55"/>
      <c r="P45" s="55">
        <v>35</v>
      </c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</row>
    <row r="46" spans="2:31" ht="12.75" customHeight="1" x14ac:dyDescent="0.25">
      <c r="B46" s="30"/>
      <c r="D46" s="55" t="s">
        <v>38</v>
      </c>
      <c r="E46" s="55" t="s">
        <v>130</v>
      </c>
      <c r="F46" s="80" t="s">
        <v>39</v>
      </c>
      <c r="G46" s="81"/>
      <c r="H46" s="81"/>
      <c r="I46" s="82"/>
      <c r="J46" s="62" t="s">
        <v>27</v>
      </c>
      <c r="K46" s="60" t="s">
        <v>33</v>
      </c>
      <c r="L46" s="61" t="s">
        <v>142</v>
      </c>
      <c r="M46" s="55"/>
      <c r="N46" s="55"/>
      <c r="O46" s="55"/>
      <c r="P46" s="55">
        <v>80</v>
      </c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2:31" ht="12.75" customHeight="1" x14ac:dyDescent="0.25">
      <c r="B47" s="30"/>
      <c r="D47" s="55" t="s">
        <v>38</v>
      </c>
      <c r="E47" s="55" t="s">
        <v>109</v>
      </c>
      <c r="F47" s="80" t="s">
        <v>61</v>
      </c>
      <c r="G47" s="81"/>
      <c r="H47" s="81"/>
      <c r="I47" s="82"/>
      <c r="J47" s="59" t="s">
        <v>51</v>
      </c>
      <c r="K47" s="60" t="s">
        <v>22</v>
      </c>
      <c r="L47" s="61" t="s">
        <v>32</v>
      </c>
      <c r="M47" s="55">
        <v>7.5</v>
      </c>
      <c r="N47" s="55"/>
      <c r="O47" s="55"/>
      <c r="P47" s="55"/>
      <c r="Q47" s="55"/>
      <c r="R47" s="55"/>
      <c r="S47" s="55"/>
      <c r="T47" s="55"/>
      <c r="U47" s="55"/>
      <c r="V47" s="55">
        <v>1</v>
      </c>
      <c r="W47" s="55"/>
      <c r="X47" s="55"/>
      <c r="Y47" s="55"/>
      <c r="Z47" s="55"/>
      <c r="AA47" s="55"/>
      <c r="AB47" s="55"/>
      <c r="AC47" s="55"/>
      <c r="AD47" s="55"/>
      <c r="AE47" s="55"/>
    </row>
    <row r="48" spans="2:31" ht="12.75" customHeight="1" x14ac:dyDescent="0.25">
      <c r="B48" s="30"/>
      <c r="D48" s="55" t="s">
        <v>38</v>
      </c>
      <c r="E48" s="55" t="s">
        <v>113</v>
      </c>
      <c r="F48" s="80" t="s">
        <v>61</v>
      </c>
      <c r="G48" s="81"/>
      <c r="H48" s="81"/>
      <c r="I48" s="82"/>
      <c r="J48" s="59" t="s">
        <v>83</v>
      </c>
      <c r="K48" s="60" t="s">
        <v>22</v>
      </c>
      <c r="L48" s="61" t="s">
        <v>32</v>
      </c>
      <c r="M48" s="55">
        <v>7.5</v>
      </c>
      <c r="N48" s="55"/>
      <c r="O48" s="55"/>
      <c r="P48" s="55"/>
      <c r="Q48" s="55"/>
      <c r="R48" s="55"/>
      <c r="S48" s="55"/>
      <c r="T48" s="55"/>
      <c r="U48" s="55"/>
      <c r="V48" s="55">
        <v>1</v>
      </c>
      <c r="W48" s="55"/>
      <c r="X48" s="55"/>
      <c r="Y48" s="55"/>
      <c r="Z48" s="55"/>
      <c r="AA48" s="55"/>
      <c r="AB48" s="55"/>
      <c r="AC48" s="55"/>
      <c r="AD48" s="55"/>
      <c r="AE48" s="55"/>
    </row>
    <row r="49" spans="2:31" ht="12.75" customHeight="1" x14ac:dyDescent="0.25">
      <c r="B49" s="30"/>
      <c r="D49" s="55" t="s">
        <v>38</v>
      </c>
      <c r="E49" s="55" t="s">
        <v>114</v>
      </c>
      <c r="F49" s="80" t="s">
        <v>61</v>
      </c>
      <c r="G49" s="81"/>
      <c r="H49" s="81"/>
      <c r="I49" s="82"/>
      <c r="J49" s="59" t="s">
        <v>83</v>
      </c>
      <c r="K49" s="60" t="s">
        <v>22</v>
      </c>
      <c r="L49" s="61" t="s">
        <v>32</v>
      </c>
      <c r="M49" s="55">
        <v>7.5</v>
      </c>
      <c r="N49" s="55"/>
      <c r="O49" s="55"/>
      <c r="P49" s="55"/>
      <c r="Q49" s="55"/>
      <c r="R49" s="55"/>
      <c r="S49" s="55"/>
      <c r="T49" s="55"/>
      <c r="U49" s="55"/>
      <c r="V49" s="55">
        <v>1</v>
      </c>
      <c r="W49" s="55"/>
      <c r="X49" s="55"/>
      <c r="Y49" s="55"/>
      <c r="Z49" s="55"/>
      <c r="AA49" s="55"/>
      <c r="AB49" s="55"/>
      <c r="AC49" s="55"/>
      <c r="AD49" s="55"/>
      <c r="AE49" s="55"/>
    </row>
    <row r="50" spans="2:31" ht="12.75" customHeight="1" x14ac:dyDescent="0.25">
      <c r="B50" s="30"/>
      <c r="D50" s="55" t="s">
        <v>38</v>
      </c>
      <c r="E50" s="55" t="s">
        <v>115</v>
      </c>
      <c r="F50" s="80" t="s">
        <v>61</v>
      </c>
      <c r="G50" s="81"/>
      <c r="H50" s="81"/>
      <c r="I50" s="82"/>
      <c r="J50" s="59" t="s">
        <v>62</v>
      </c>
      <c r="K50" s="60" t="s">
        <v>22</v>
      </c>
      <c r="L50" s="61" t="s">
        <v>84</v>
      </c>
      <c r="M50" s="55">
        <v>17.5</v>
      </c>
      <c r="N50" s="55"/>
      <c r="O50" s="55"/>
      <c r="P50" s="55"/>
      <c r="Q50" s="55"/>
      <c r="R50" s="55"/>
      <c r="S50" s="55"/>
      <c r="T50" s="55"/>
      <c r="U50" s="55"/>
      <c r="V50" s="55">
        <v>1</v>
      </c>
      <c r="W50" s="55"/>
      <c r="X50" s="55"/>
      <c r="Y50" s="55"/>
      <c r="Z50" s="55"/>
      <c r="AA50" s="55"/>
      <c r="AB50" s="55"/>
      <c r="AC50" s="55"/>
      <c r="AD50" s="55"/>
      <c r="AE50" s="55"/>
    </row>
    <row r="51" spans="2:31" ht="12.75" customHeight="1" x14ac:dyDescent="0.25">
      <c r="B51" s="30"/>
      <c r="D51" s="55" t="s">
        <v>38</v>
      </c>
      <c r="E51" s="55" t="s">
        <v>116</v>
      </c>
      <c r="F51" s="80" t="s">
        <v>61</v>
      </c>
      <c r="G51" s="81"/>
      <c r="H51" s="81"/>
      <c r="I51" s="82"/>
      <c r="J51" s="59" t="s">
        <v>49</v>
      </c>
      <c r="K51" s="60" t="s">
        <v>22</v>
      </c>
      <c r="L51" s="61" t="s">
        <v>32</v>
      </c>
      <c r="M51" s="55">
        <v>7.5</v>
      </c>
      <c r="N51" s="55"/>
      <c r="O51" s="55"/>
      <c r="P51" s="55"/>
      <c r="Q51" s="55"/>
      <c r="R51" s="55"/>
      <c r="S51" s="55"/>
      <c r="T51" s="55"/>
      <c r="U51" s="55"/>
      <c r="V51" s="55">
        <v>1</v>
      </c>
      <c r="W51" s="55"/>
      <c r="X51" s="55"/>
      <c r="Y51" s="55"/>
      <c r="Z51" s="55"/>
      <c r="AA51" s="55"/>
      <c r="AB51" s="55"/>
      <c r="AC51" s="55"/>
      <c r="AD51" s="55"/>
      <c r="AE51" s="55"/>
    </row>
    <row r="52" spans="2:31" ht="12.75" customHeight="1" x14ac:dyDescent="0.25">
      <c r="B52" s="30"/>
      <c r="D52" s="55" t="s">
        <v>38</v>
      </c>
      <c r="E52" s="55" t="s">
        <v>131</v>
      </c>
      <c r="F52" s="80" t="s">
        <v>133</v>
      </c>
      <c r="G52" s="81"/>
      <c r="H52" s="81"/>
      <c r="I52" s="82"/>
      <c r="J52" s="59" t="s">
        <v>27</v>
      </c>
      <c r="K52" s="60" t="s">
        <v>33</v>
      </c>
      <c r="L52" s="61" t="s">
        <v>139</v>
      </c>
      <c r="M52" s="55"/>
      <c r="N52" s="55"/>
      <c r="O52" s="55"/>
      <c r="P52" s="55">
        <v>70</v>
      </c>
      <c r="Q52" s="55">
        <v>1</v>
      </c>
      <c r="R52" s="55"/>
      <c r="S52" s="55">
        <v>1</v>
      </c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</row>
    <row r="53" spans="2:31" ht="12.75" customHeight="1" x14ac:dyDescent="0.25">
      <c r="B53" s="30"/>
      <c r="D53" s="55"/>
      <c r="E53" s="55"/>
      <c r="F53" s="80"/>
      <c r="G53" s="81"/>
      <c r="H53" s="81"/>
      <c r="I53" s="82"/>
      <c r="J53" s="59"/>
      <c r="K53" s="60"/>
      <c r="L53" s="61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</row>
    <row r="54" spans="2:31" ht="12.75" customHeight="1" x14ac:dyDescent="0.25">
      <c r="B54" s="30"/>
      <c r="D54" s="55" t="s">
        <v>41</v>
      </c>
      <c r="E54" s="55" t="s">
        <v>132</v>
      </c>
      <c r="F54" s="80" t="s">
        <v>127</v>
      </c>
      <c r="G54" s="81"/>
      <c r="H54" s="81"/>
      <c r="I54" s="82"/>
      <c r="J54" s="59" t="s">
        <v>27</v>
      </c>
      <c r="K54" s="60" t="s">
        <v>33</v>
      </c>
      <c r="L54" s="61" t="s">
        <v>139</v>
      </c>
      <c r="M54" s="55"/>
      <c r="N54" s="55"/>
      <c r="O54" s="55"/>
      <c r="P54" s="55">
        <v>70</v>
      </c>
      <c r="Q54" s="55">
        <v>1</v>
      </c>
      <c r="R54" s="55"/>
      <c r="S54" s="55">
        <v>1</v>
      </c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</row>
    <row r="55" spans="2:31" ht="12.75" customHeight="1" x14ac:dyDescent="0.25">
      <c r="B55" s="30"/>
      <c r="D55" s="55" t="s">
        <v>41</v>
      </c>
      <c r="E55" s="55" t="s">
        <v>117</v>
      </c>
      <c r="F55" s="80" t="s">
        <v>42</v>
      </c>
      <c r="G55" s="81"/>
      <c r="H55" s="81"/>
      <c r="I55" s="82"/>
      <c r="J55" s="59" t="s">
        <v>43</v>
      </c>
      <c r="K55" s="60" t="s">
        <v>33</v>
      </c>
      <c r="L55" s="61" t="s">
        <v>44</v>
      </c>
      <c r="M55" s="55">
        <v>8</v>
      </c>
      <c r="N55" s="55">
        <v>25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</row>
    <row r="56" spans="2:31" ht="12.75" customHeight="1" x14ac:dyDescent="0.25">
      <c r="B56" s="30"/>
      <c r="D56" s="55" t="s">
        <v>41</v>
      </c>
      <c r="E56" s="55" t="s">
        <v>118</v>
      </c>
      <c r="F56" s="80" t="s">
        <v>45</v>
      </c>
      <c r="G56" s="81"/>
      <c r="H56" s="81"/>
      <c r="I56" s="82"/>
      <c r="J56" s="59" t="s">
        <v>46</v>
      </c>
      <c r="K56" s="60" t="s">
        <v>33</v>
      </c>
      <c r="L56" s="61" t="s">
        <v>48</v>
      </c>
      <c r="M56" s="55">
        <v>2</v>
      </c>
      <c r="N56" s="55"/>
      <c r="O56" s="55">
        <v>15</v>
      </c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</row>
    <row r="57" spans="2:31" ht="12.75" customHeight="1" x14ac:dyDescent="0.25">
      <c r="B57" s="30"/>
      <c r="D57" s="55" t="s">
        <v>41</v>
      </c>
      <c r="E57" s="55"/>
      <c r="F57" s="80" t="s">
        <v>45</v>
      </c>
      <c r="G57" s="81"/>
      <c r="H57" s="81"/>
      <c r="I57" s="82"/>
      <c r="J57" s="59" t="s">
        <v>59</v>
      </c>
      <c r="K57" s="60" t="s">
        <v>33</v>
      </c>
      <c r="L57" s="61" t="s">
        <v>47</v>
      </c>
      <c r="M57" s="55">
        <v>5</v>
      </c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</row>
    <row r="58" spans="2:31" ht="12.75" customHeight="1" x14ac:dyDescent="0.25">
      <c r="B58" s="30"/>
      <c r="D58" s="55" t="s">
        <v>41</v>
      </c>
      <c r="E58" s="55" t="s">
        <v>119</v>
      </c>
      <c r="F58" s="80" t="s">
        <v>85</v>
      </c>
      <c r="G58" s="81"/>
      <c r="H58" s="81"/>
      <c r="I58" s="82"/>
      <c r="J58" s="59" t="s">
        <v>161</v>
      </c>
      <c r="K58" s="60" t="s">
        <v>33</v>
      </c>
      <c r="L58" s="61" t="s">
        <v>143</v>
      </c>
      <c r="M58" s="55">
        <v>17.5</v>
      </c>
      <c r="N58" s="55"/>
      <c r="O58" s="55">
        <v>31</v>
      </c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</row>
    <row r="59" spans="2:31" ht="12.75" customHeight="1" x14ac:dyDescent="0.25">
      <c r="B59" s="30"/>
      <c r="D59" s="55" t="s">
        <v>41</v>
      </c>
      <c r="E59" s="55" t="s">
        <v>120</v>
      </c>
      <c r="F59" s="80" t="s">
        <v>65</v>
      </c>
      <c r="G59" s="81"/>
      <c r="H59" s="81"/>
      <c r="I59" s="82"/>
      <c r="J59" s="59" t="s">
        <v>49</v>
      </c>
      <c r="K59" s="60" t="s">
        <v>33</v>
      </c>
      <c r="L59" s="61" t="s">
        <v>32</v>
      </c>
      <c r="M59" s="55">
        <v>7.5</v>
      </c>
      <c r="N59" s="55"/>
      <c r="O59" s="55"/>
      <c r="P59" s="55"/>
      <c r="Q59" s="55">
        <v>1</v>
      </c>
      <c r="R59" s="55"/>
      <c r="S59" s="55"/>
      <c r="T59" s="55"/>
      <c r="U59" s="55"/>
      <c r="V59" s="55">
        <v>1</v>
      </c>
      <c r="W59" s="55"/>
      <c r="X59" s="55">
        <v>1</v>
      </c>
      <c r="Y59" s="55"/>
      <c r="Z59" s="55"/>
      <c r="AA59" s="55"/>
      <c r="AB59" s="55"/>
      <c r="AC59" s="55"/>
      <c r="AD59" s="55"/>
      <c r="AE59" s="55"/>
    </row>
    <row r="60" spans="2:31" ht="12.75" customHeight="1" x14ac:dyDescent="0.25">
      <c r="B60" s="30"/>
      <c r="D60" s="55" t="s">
        <v>41</v>
      </c>
      <c r="E60" s="55" t="s">
        <v>121</v>
      </c>
      <c r="F60" s="80" t="s">
        <v>86</v>
      </c>
      <c r="G60" s="81"/>
      <c r="H60" s="81"/>
      <c r="I60" s="82"/>
      <c r="J60" s="59" t="s">
        <v>51</v>
      </c>
      <c r="K60" s="60" t="s">
        <v>33</v>
      </c>
      <c r="L60" s="61" t="s">
        <v>32</v>
      </c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>
        <v>1</v>
      </c>
      <c r="X60" s="55"/>
      <c r="Y60" s="55"/>
      <c r="Z60" s="55"/>
      <c r="AA60" s="55"/>
      <c r="AB60" s="55"/>
      <c r="AC60" s="55"/>
      <c r="AD60" s="55"/>
      <c r="AE60" s="55"/>
    </row>
    <row r="61" spans="2:31" ht="12.75" customHeight="1" x14ac:dyDescent="0.25">
      <c r="B61" s="30"/>
      <c r="D61" s="55" t="s">
        <v>41</v>
      </c>
      <c r="E61" s="55" t="s">
        <v>122</v>
      </c>
      <c r="F61" s="80" t="s">
        <v>86</v>
      </c>
      <c r="G61" s="81"/>
      <c r="H61" s="81"/>
      <c r="I61" s="82"/>
      <c r="J61" s="59" t="s">
        <v>63</v>
      </c>
      <c r="K61" s="60" t="s">
        <v>33</v>
      </c>
      <c r="L61" s="61" t="s">
        <v>32</v>
      </c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>
        <v>1</v>
      </c>
      <c r="X61" s="55"/>
      <c r="Y61" s="55"/>
      <c r="Z61" s="55"/>
      <c r="AA61" s="55"/>
      <c r="AB61" s="55"/>
      <c r="AC61" s="55"/>
      <c r="AD61" s="55"/>
      <c r="AE61" s="55"/>
    </row>
    <row r="62" spans="2:31" ht="12.75" customHeight="1" x14ac:dyDescent="0.25">
      <c r="B62" s="30"/>
      <c r="D62" s="55" t="s">
        <v>41</v>
      </c>
      <c r="E62" s="55" t="s">
        <v>123</v>
      </c>
      <c r="F62" s="80" t="s">
        <v>86</v>
      </c>
      <c r="G62" s="81"/>
      <c r="H62" s="81"/>
      <c r="I62" s="82"/>
      <c r="J62" s="59" t="s">
        <v>62</v>
      </c>
      <c r="K62" s="60" t="s">
        <v>33</v>
      </c>
      <c r="L62" s="61" t="s">
        <v>84</v>
      </c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>
        <v>1</v>
      </c>
      <c r="X62" s="55"/>
      <c r="Y62" s="55"/>
      <c r="Z62" s="55"/>
      <c r="AA62" s="55"/>
      <c r="AB62" s="55"/>
      <c r="AC62" s="55"/>
      <c r="AD62" s="55"/>
      <c r="AE62" s="55"/>
    </row>
    <row r="63" spans="2:31" ht="12.75" customHeight="1" x14ac:dyDescent="0.25">
      <c r="B63" s="30"/>
      <c r="D63" s="55" t="s">
        <v>41</v>
      </c>
      <c r="E63" s="55" t="s">
        <v>124</v>
      </c>
      <c r="F63" s="80" t="s">
        <v>86</v>
      </c>
      <c r="G63" s="81"/>
      <c r="H63" s="81"/>
      <c r="I63" s="82"/>
      <c r="J63" s="59" t="s">
        <v>63</v>
      </c>
      <c r="K63" s="60" t="s">
        <v>33</v>
      </c>
      <c r="L63" s="61" t="s">
        <v>32</v>
      </c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>
        <v>1</v>
      </c>
      <c r="X63" s="55"/>
      <c r="Y63" s="55"/>
      <c r="Z63" s="55"/>
      <c r="AA63" s="55"/>
      <c r="AB63" s="55"/>
      <c r="AC63" s="55"/>
      <c r="AD63" s="55"/>
      <c r="AE63" s="55"/>
    </row>
    <row r="64" spans="2:31" ht="12.75" customHeight="1" x14ac:dyDescent="0.25">
      <c r="B64" s="30"/>
      <c r="D64" s="55"/>
      <c r="E64" s="55"/>
      <c r="F64" s="80"/>
      <c r="G64" s="81"/>
      <c r="H64" s="81"/>
      <c r="I64" s="82"/>
      <c r="J64" s="56"/>
      <c r="K64" s="64"/>
      <c r="L64" s="61"/>
      <c r="M64" s="60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</row>
    <row r="65" spans="2:31" ht="12.75" customHeight="1" x14ac:dyDescent="0.25">
      <c r="B65" s="30"/>
      <c r="D65" s="65" t="s">
        <v>55</v>
      </c>
      <c r="E65" s="65" t="s">
        <v>134</v>
      </c>
      <c r="F65" s="80" t="s">
        <v>144</v>
      </c>
      <c r="G65" s="81"/>
      <c r="H65" s="81"/>
      <c r="I65" s="82"/>
      <c r="J65" s="62" t="s">
        <v>27</v>
      </c>
      <c r="K65" s="60" t="s">
        <v>22</v>
      </c>
      <c r="L65" s="61" t="s">
        <v>52</v>
      </c>
      <c r="M65" s="55"/>
      <c r="N65" s="55"/>
      <c r="O65" s="55"/>
      <c r="P65" s="55">
        <v>290</v>
      </c>
      <c r="Q65" s="55">
        <v>4</v>
      </c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>
        <v>1</v>
      </c>
      <c r="AC65" s="55"/>
      <c r="AD65" s="55"/>
      <c r="AE65" s="55"/>
    </row>
    <row r="66" spans="2:31" ht="12.75" customHeight="1" x14ac:dyDescent="0.25">
      <c r="B66" s="30"/>
      <c r="D66" s="55" t="s">
        <v>55</v>
      </c>
      <c r="E66" s="55" t="s">
        <v>135</v>
      </c>
      <c r="F66" s="80" t="s">
        <v>144</v>
      </c>
      <c r="G66" s="81"/>
      <c r="H66" s="81"/>
      <c r="I66" s="82"/>
      <c r="J66" s="62" t="s">
        <v>27</v>
      </c>
      <c r="K66" s="60" t="s">
        <v>33</v>
      </c>
      <c r="L66" s="61" t="s">
        <v>162</v>
      </c>
      <c r="M66" s="55"/>
      <c r="N66" s="55"/>
      <c r="O66" s="55"/>
      <c r="P66" s="55">
        <v>208</v>
      </c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</row>
    <row r="67" spans="2:31" ht="12.75" customHeight="1" x14ac:dyDescent="0.25">
      <c r="B67" s="30"/>
      <c r="D67" s="55" t="s">
        <v>55</v>
      </c>
      <c r="E67" s="55"/>
      <c r="F67" s="80" t="s">
        <v>144</v>
      </c>
      <c r="G67" s="81"/>
      <c r="H67" s="81"/>
      <c r="I67" s="82"/>
      <c r="J67" s="62" t="s">
        <v>60</v>
      </c>
      <c r="K67" s="60" t="s">
        <v>33</v>
      </c>
      <c r="L67" s="61" t="s">
        <v>54</v>
      </c>
      <c r="M67" s="55"/>
      <c r="N67" s="55"/>
      <c r="O67" s="55"/>
      <c r="P67" s="55">
        <v>27</v>
      </c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</row>
    <row r="68" spans="2:31" ht="12.75" customHeight="1" x14ac:dyDescent="0.25">
      <c r="B68" s="30"/>
      <c r="D68" s="55"/>
      <c r="E68" s="53"/>
      <c r="F68" s="80"/>
      <c r="G68" s="81"/>
      <c r="H68" s="81"/>
      <c r="I68" s="82"/>
      <c r="J68" s="66"/>
      <c r="K68" s="53"/>
      <c r="L68" s="67"/>
      <c r="M68" s="68"/>
      <c r="N68" s="53"/>
      <c r="O68" s="69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</row>
    <row r="69" spans="2:31" ht="12.75" customHeight="1" x14ac:dyDescent="0.25">
      <c r="B69" s="30"/>
      <c r="D69" s="55" t="s">
        <v>56</v>
      </c>
      <c r="E69" s="55" t="s">
        <v>136</v>
      </c>
      <c r="F69" s="80" t="s">
        <v>156</v>
      </c>
      <c r="G69" s="81"/>
      <c r="H69" s="81"/>
      <c r="I69" s="82"/>
      <c r="J69" s="70" t="s">
        <v>27</v>
      </c>
      <c r="K69" s="60" t="s">
        <v>33</v>
      </c>
      <c r="L69" s="61" t="s">
        <v>57</v>
      </c>
      <c r="M69" s="60"/>
      <c r="N69" s="55"/>
      <c r="O69" s="55"/>
      <c r="P69" s="55">
        <v>192</v>
      </c>
      <c r="Q69" s="55"/>
      <c r="R69" s="55"/>
      <c r="S69" s="55"/>
      <c r="T69" s="55"/>
      <c r="U69" s="55"/>
      <c r="V69" s="55">
        <v>1</v>
      </c>
      <c r="W69" s="55"/>
      <c r="X69" s="55"/>
      <c r="Y69" s="55"/>
      <c r="Z69" s="55"/>
      <c r="AA69" s="55"/>
      <c r="AB69" s="55"/>
      <c r="AC69" s="55"/>
      <c r="AD69" s="55"/>
      <c r="AE69" s="55"/>
    </row>
    <row r="70" spans="2:31" ht="12.75" customHeight="1" x14ac:dyDescent="0.25">
      <c r="B70" s="30"/>
      <c r="D70" s="55" t="s">
        <v>56</v>
      </c>
      <c r="E70" s="55"/>
      <c r="F70" s="80" t="s">
        <v>156</v>
      </c>
      <c r="G70" s="81"/>
      <c r="H70" s="81"/>
      <c r="I70" s="82"/>
      <c r="J70" s="70" t="s">
        <v>60</v>
      </c>
      <c r="K70" s="60" t="s">
        <v>33</v>
      </c>
      <c r="L70" s="61" t="s">
        <v>54</v>
      </c>
      <c r="M70" s="60"/>
      <c r="N70" s="55"/>
      <c r="O70" s="55"/>
      <c r="P70" s="55">
        <v>27</v>
      </c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</row>
    <row r="71" spans="2:31" ht="12.75" customHeight="1" x14ac:dyDescent="0.25">
      <c r="B71" s="30"/>
      <c r="D71" s="55" t="s">
        <v>56</v>
      </c>
      <c r="E71" s="55" t="s">
        <v>137</v>
      </c>
      <c r="F71" s="80" t="s">
        <v>157</v>
      </c>
      <c r="G71" s="81"/>
      <c r="H71" s="81"/>
      <c r="I71" s="82"/>
      <c r="J71" s="70" t="s">
        <v>27</v>
      </c>
      <c r="K71" s="60" t="s">
        <v>22</v>
      </c>
      <c r="L71" s="61" t="s">
        <v>163</v>
      </c>
      <c r="M71" s="60"/>
      <c r="N71" s="55"/>
      <c r="O71" s="55"/>
      <c r="P71" s="55">
        <v>140</v>
      </c>
      <c r="Q71" s="55">
        <v>4</v>
      </c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>
        <v>1</v>
      </c>
      <c r="AC71" s="55"/>
      <c r="AD71" s="55"/>
      <c r="AE71" s="55"/>
    </row>
    <row r="72" spans="2:31" ht="12.75" customHeight="1" x14ac:dyDescent="0.25">
      <c r="B72" s="30"/>
      <c r="D72" s="55" t="s">
        <v>56</v>
      </c>
      <c r="E72" s="55"/>
      <c r="F72" s="80" t="s">
        <v>158</v>
      </c>
      <c r="G72" s="81"/>
      <c r="H72" s="81"/>
      <c r="I72" s="82"/>
      <c r="J72" s="70" t="s">
        <v>60</v>
      </c>
      <c r="K72" s="60" t="s">
        <v>22</v>
      </c>
      <c r="L72" s="61" t="s">
        <v>54</v>
      </c>
      <c r="M72" s="60"/>
      <c r="N72" s="55"/>
      <c r="O72" s="55"/>
      <c r="P72" s="55">
        <v>27</v>
      </c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</row>
    <row r="73" spans="2:31" ht="12.75" customHeight="1" x14ac:dyDescent="0.25">
      <c r="B73" s="30"/>
      <c r="D73" s="55" t="s">
        <v>56</v>
      </c>
      <c r="E73" s="55" t="s">
        <v>141</v>
      </c>
      <c r="F73" s="80" t="s">
        <v>159</v>
      </c>
      <c r="G73" s="81"/>
      <c r="H73" s="81"/>
      <c r="I73" s="82"/>
      <c r="J73" s="70" t="s">
        <v>27</v>
      </c>
      <c r="K73" s="60" t="s">
        <v>33</v>
      </c>
      <c r="L73" s="61" t="s">
        <v>53</v>
      </c>
      <c r="M73" s="60"/>
      <c r="N73" s="55"/>
      <c r="O73" s="55"/>
      <c r="P73" s="55">
        <v>221</v>
      </c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</row>
    <row r="74" spans="2:31" ht="12.75" customHeight="1" x14ac:dyDescent="0.25">
      <c r="B74" s="30"/>
      <c r="D74" s="55" t="s">
        <v>56</v>
      </c>
      <c r="E74" s="55"/>
      <c r="F74" s="80" t="s">
        <v>160</v>
      </c>
      <c r="G74" s="81"/>
      <c r="H74" s="81"/>
      <c r="I74" s="82"/>
      <c r="J74" s="70" t="s">
        <v>60</v>
      </c>
      <c r="K74" s="60" t="s">
        <v>33</v>
      </c>
      <c r="L74" s="61" t="s">
        <v>54</v>
      </c>
      <c r="M74" s="60"/>
      <c r="N74" s="55"/>
      <c r="O74" s="55"/>
      <c r="P74" s="55">
        <v>1</v>
      </c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</row>
    <row r="75" spans="2:31" ht="12.75" customHeight="1" x14ac:dyDescent="0.25">
      <c r="B75" s="30"/>
      <c r="D75" s="55"/>
      <c r="E75" s="59"/>
      <c r="F75" s="56"/>
      <c r="G75" s="57"/>
      <c r="H75" s="57"/>
      <c r="I75" s="58"/>
      <c r="J75" s="53"/>
      <c r="K75" s="66"/>
      <c r="L75" s="67"/>
      <c r="M75" s="68"/>
      <c r="N75" s="53"/>
      <c r="O75" s="69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</row>
    <row r="76" spans="2:31" ht="12.75" customHeight="1" x14ac:dyDescent="0.25">
      <c r="B76" s="30"/>
      <c r="D76" s="55" t="s">
        <v>58</v>
      </c>
      <c r="E76" s="55" t="s">
        <v>125</v>
      </c>
      <c r="F76" s="80" t="s">
        <v>145</v>
      </c>
      <c r="G76" s="81"/>
      <c r="H76" s="81"/>
      <c r="I76" s="82"/>
      <c r="J76" s="59" t="s">
        <v>50</v>
      </c>
      <c r="K76" s="60" t="s">
        <v>22</v>
      </c>
      <c r="L76" s="61" t="s">
        <v>34</v>
      </c>
      <c r="M76" s="60">
        <v>16</v>
      </c>
      <c r="N76" s="55"/>
      <c r="O76" s="55">
        <v>29</v>
      </c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</row>
    <row r="77" spans="2:31" ht="12.75" customHeight="1" x14ac:dyDescent="0.25">
      <c r="B77" s="30"/>
      <c r="D77" s="55" t="s">
        <v>58</v>
      </c>
      <c r="E77" s="55" t="s">
        <v>126</v>
      </c>
      <c r="F77" s="80" t="s">
        <v>146</v>
      </c>
      <c r="G77" s="81"/>
      <c r="H77" s="81"/>
      <c r="I77" s="82"/>
      <c r="J77" s="59" t="s">
        <v>50</v>
      </c>
      <c r="K77" s="60" t="s">
        <v>33</v>
      </c>
      <c r="L77" s="61" t="s">
        <v>34</v>
      </c>
      <c r="M77" s="60">
        <v>16</v>
      </c>
      <c r="N77" s="55"/>
      <c r="O77" s="55">
        <v>29</v>
      </c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</row>
    <row r="78" spans="2:31" ht="12.75" customHeight="1" x14ac:dyDescent="0.25">
      <c r="B78" s="30"/>
      <c r="D78" s="55"/>
      <c r="E78" s="55"/>
      <c r="F78" s="80"/>
      <c r="G78" s="81"/>
      <c r="H78" s="81"/>
      <c r="I78" s="82"/>
      <c r="J78" s="59"/>
      <c r="K78" s="60"/>
      <c r="L78" s="61"/>
      <c r="M78" s="60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</row>
    <row r="79" spans="2:31" ht="12.75" customHeight="1" x14ac:dyDescent="0.25">
      <c r="B79" s="30"/>
      <c r="D79" s="55"/>
      <c r="E79" s="55"/>
      <c r="F79" s="80"/>
      <c r="G79" s="81"/>
      <c r="H79" s="81"/>
      <c r="I79" s="82"/>
      <c r="J79" s="59"/>
      <c r="K79" s="60"/>
      <c r="L79" s="61"/>
      <c r="M79" s="60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</row>
    <row r="80" spans="2:31" ht="12.75" customHeight="1" x14ac:dyDescent="0.25">
      <c r="B80" s="30"/>
      <c r="D80" s="55"/>
      <c r="E80" s="59"/>
      <c r="F80" s="80"/>
      <c r="G80" s="81"/>
      <c r="H80" s="81"/>
      <c r="I80" s="82"/>
      <c r="J80" s="56"/>
      <c r="K80" s="72"/>
      <c r="L80" s="61"/>
      <c r="M80" s="60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</row>
    <row r="81" spans="2:31" ht="12.75" customHeight="1" x14ac:dyDescent="0.25">
      <c r="B81" s="30"/>
      <c r="D81" s="55"/>
      <c r="E81" s="55"/>
      <c r="F81" s="80"/>
      <c r="G81" s="81"/>
      <c r="H81" s="81"/>
      <c r="I81" s="82"/>
      <c r="J81" s="71"/>
      <c r="K81" s="72"/>
      <c r="L81" s="61"/>
      <c r="M81" s="60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</row>
    <row r="82" spans="2:31" ht="12.75" customHeight="1" x14ac:dyDescent="0.25">
      <c r="B82" s="30"/>
      <c r="D82" s="55"/>
      <c r="E82" s="55"/>
      <c r="F82" s="80"/>
      <c r="G82" s="81"/>
      <c r="H82" s="81"/>
      <c r="I82" s="82"/>
      <c r="J82" s="71"/>
      <c r="K82" s="64"/>
      <c r="L82" s="61"/>
      <c r="M82" s="60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</row>
    <row r="83" spans="2:31" ht="12.75" customHeight="1" thickBot="1" x14ac:dyDescent="0.3">
      <c r="B83" s="31"/>
      <c r="D83" s="55"/>
      <c r="E83" s="55"/>
      <c r="F83" s="80"/>
      <c r="G83" s="81"/>
      <c r="H83" s="81"/>
      <c r="I83" s="82"/>
      <c r="J83" s="71"/>
      <c r="K83" s="64"/>
      <c r="L83" s="61"/>
      <c r="M83" s="60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</row>
    <row r="84" spans="2:31" ht="12.75" customHeight="1" x14ac:dyDescent="0.25">
      <c r="B84" s="5" t="s">
        <v>13</v>
      </c>
      <c r="D84" s="151" t="s">
        <v>4</v>
      </c>
      <c r="E84" s="152"/>
      <c r="F84" s="152"/>
      <c r="G84" s="152"/>
      <c r="H84" s="152"/>
      <c r="I84" s="152"/>
      <c r="J84" s="153"/>
      <c r="K84" s="73" t="str">
        <f>IF(K8="","",IF(K23="",IF(SUM(COUNTIF(K24:K83,"LS")+COUNTIF(K24:K83,"LUMP"))&gt;0,"LS",""),IF(SUM(K24:K83)&gt;0,ROUNDUP(SUM(K24:K83),0),"")))</f>
        <v/>
      </c>
      <c r="L84" s="73" t="str">
        <f>IF(L8="","",IF(L23="",IF(SUM(COUNTIF(L24:L83,"LS")+COUNTIF(L24:L83,"LUMP"))&gt;0,"LS",""),IF(SUM(L24:L83)&gt;0,ROUNDUP(SUM(L24:L83),0),"")))</f>
        <v/>
      </c>
      <c r="M84" s="154">
        <f>SUM(M24:M83)</f>
        <v>220</v>
      </c>
      <c r="N84" s="155">
        <f>SUM(N24:N83)</f>
        <v>25</v>
      </c>
      <c r="O84" s="155">
        <f>SUM(O24:O83)</f>
        <v>205.5</v>
      </c>
      <c r="P84" s="155">
        <f>SUM(P24:P83)</f>
        <v>1505</v>
      </c>
      <c r="Q84" s="155">
        <f>SUM(Q24:Q83)</f>
        <v>17</v>
      </c>
      <c r="R84" s="155">
        <f t="shared" ref="R84:AA84" si="15">SUM(R24:R83)</f>
        <v>1</v>
      </c>
      <c r="S84" s="155">
        <f t="shared" si="15"/>
        <v>2</v>
      </c>
      <c r="T84" s="155">
        <f t="shared" si="15"/>
        <v>1</v>
      </c>
      <c r="U84" s="155">
        <f t="shared" si="15"/>
        <v>1</v>
      </c>
      <c r="V84" s="155">
        <f t="shared" si="15"/>
        <v>11</v>
      </c>
      <c r="W84" s="155">
        <f t="shared" si="15"/>
        <v>4</v>
      </c>
      <c r="X84" s="155">
        <f t="shared" si="15"/>
        <v>1</v>
      </c>
      <c r="Y84" s="155">
        <f t="shared" si="15"/>
        <v>266</v>
      </c>
      <c r="Z84" s="155">
        <f t="shared" si="15"/>
        <v>3</v>
      </c>
      <c r="AA84" s="155">
        <f t="shared" si="15"/>
        <v>1</v>
      </c>
      <c r="AB84" s="155">
        <f>SUM(AB24:ABS83)</f>
        <v>2</v>
      </c>
      <c r="AC84" s="73"/>
      <c r="AD84" s="73"/>
      <c r="AE84" s="73"/>
    </row>
    <row r="85" spans="2:31" ht="12.75" customHeight="1" thickBot="1" x14ac:dyDescent="0.3"/>
    <row r="86" spans="2:31" ht="12.75" customHeight="1" thickBot="1" x14ac:dyDescent="0.3">
      <c r="B86" s="28" t="s">
        <v>11</v>
      </c>
      <c r="D86" s="104">
        <f>D7+1</f>
        <v>2</v>
      </c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</row>
    <row r="87" spans="2:31" ht="12.75" customHeight="1" thickBot="1" x14ac:dyDescent="0.3">
      <c r="B87" s="32"/>
      <c r="D87" s="110" t="s">
        <v>9</v>
      </c>
      <c r="E87" s="110"/>
      <c r="F87" s="110"/>
      <c r="G87" s="110"/>
      <c r="H87" s="110"/>
      <c r="I87" s="110"/>
      <c r="J87" s="110"/>
      <c r="K87" s="27"/>
      <c r="L87" s="27"/>
      <c r="M87" s="27" t="s">
        <v>78</v>
      </c>
      <c r="N87" s="27" t="s">
        <v>75</v>
      </c>
      <c r="O87" s="27" t="s">
        <v>76</v>
      </c>
      <c r="P87" s="27" t="s">
        <v>77</v>
      </c>
      <c r="Q87" s="27" t="s">
        <v>82</v>
      </c>
      <c r="R87" s="27" t="s">
        <v>74</v>
      </c>
      <c r="S87" s="27" t="s">
        <v>140</v>
      </c>
      <c r="T87" s="27" t="s">
        <v>73</v>
      </c>
      <c r="U87" s="27" t="s">
        <v>72</v>
      </c>
      <c r="V87" s="27" t="s">
        <v>71</v>
      </c>
      <c r="W87" s="27" t="s">
        <v>70</v>
      </c>
      <c r="X87" s="27" t="s">
        <v>69</v>
      </c>
      <c r="Y87" s="27" t="s">
        <v>68</v>
      </c>
      <c r="Z87" s="27" t="s">
        <v>67</v>
      </c>
      <c r="AA87" s="27" t="s">
        <v>66</v>
      </c>
      <c r="AB87" s="27" t="s">
        <v>79</v>
      </c>
      <c r="AC87" s="27" t="s">
        <v>64</v>
      </c>
      <c r="AD87" s="27" t="s">
        <v>80</v>
      </c>
      <c r="AE87" s="27" t="s">
        <v>81</v>
      </c>
    </row>
    <row r="88" spans="2:31" ht="12.75" customHeight="1" thickBot="1" x14ac:dyDescent="0.3">
      <c r="D88" s="111" t="s">
        <v>10</v>
      </c>
      <c r="E88" s="111"/>
      <c r="F88" s="111"/>
      <c r="G88" s="111"/>
      <c r="H88" s="111"/>
      <c r="I88" s="111"/>
      <c r="J88" s="111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148" t="s">
        <v>12</v>
      </c>
      <c r="D89" s="74" t="s">
        <v>1</v>
      </c>
      <c r="E89" s="74" t="s">
        <v>23</v>
      </c>
      <c r="F89" s="86" t="s">
        <v>24</v>
      </c>
      <c r="G89" s="87"/>
      <c r="H89" s="87"/>
      <c r="I89" s="87"/>
      <c r="J89" s="74" t="s">
        <v>25</v>
      </c>
      <c r="K89" s="101" t="s">
        <v>21</v>
      </c>
      <c r="L89" s="83" t="s">
        <v>26</v>
      </c>
      <c r="M89" s="8" t="str">
        <f t="shared" ref="M89:T89" si="16">IF(OR(TRIM(M87)=0,TRIM(M87)=""),"",IF(IFERROR(TRIM(INDEX(QryItemNamed,MATCH(TRIM(M87),ITEM,0),2)),"")="Y","SPECIAL",LEFT(IFERROR(TRIM(INDEX(ITEM,MATCH(TRIM(M87),ITEM,0))),""),3)))</f>
        <v>630</v>
      </c>
      <c r="N89" s="8" t="str">
        <f t="shared" si="16"/>
        <v>630</v>
      </c>
      <c r="O89" s="8" t="str">
        <f t="shared" si="16"/>
        <v>630</v>
      </c>
      <c r="P89" s="8" t="str">
        <f t="shared" si="16"/>
        <v>630</v>
      </c>
      <c r="Q89" s="8" t="str">
        <f t="shared" si="16"/>
        <v>630</v>
      </c>
      <c r="R89" s="8" t="str">
        <f t="shared" si="16"/>
        <v>630</v>
      </c>
      <c r="S89" s="8">
        <v>632</v>
      </c>
      <c r="T89" s="8" t="str">
        <f t="shared" si="16"/>
        <v>630</v>
      </c>
      <c r="U89" s="8">
        <v>630</v>
      </c>
      <c r="V89" s="8">
        <v>630</v>
      </c>
      <c r="W89" s="8" t="str">
        <f t="shared" ref="W89:X89" si="17">IF(OR(TRIM(W87)=0,TRIM(W87)=""),"",IF(IFERROR(TRIM(INDEX(QryItemNamed,MATCH(TRIM(W87),ITEM,0),2)),"")="Y","SPECIAL",LEFT(IFERROR(TRIM(INDEX(ITEM,MATCH(TRIM(W87),ITEM,0))),""),3)))</f>
        <v>630</v>
      </c>
      <c r="X89" s="8" t="str">
        <f t="shared" si="17"/>
        <v>630</v>
      </c>
      <c r="Y89" s="8">
        <v>630</v>
      </c>
      <c r="Z89" s="8" t="str">
        <f t="shared" ref="Z89:AE89" si="18">IF(OR(TRIM(Z87)=0,TRIM(Z87)=""),"",IF(IFERROR(TRIM(INDEX(QryItemNamed,MATCH(TRIM(Z87),ITEM,0),2)),"")="Y","SPECIAL",LEFT(IFERROR(TRIM(INDEX(ITEM,MATCH(TRIM(Z87),ITEM,0))),""),3)))</f>
        <v>630</v>
      </c>
      <c r="AA89" s="8" t="str">
        <f t="shared" si="18"/>
        <v>632</v>
      </c>
      <c r="AB89" s="8" t="str">
        <f t="shared" si="18"/>
        <v>630</v>
      </c>
      <c r="AC89" s="8" t="str">
        <f t="shared" si="18"/>
        <v>630</v>
      </c>
      <c r="AD89" s="8" t="str">
        <f t="shared" si="18"/>
        <v>630</v>
      </c>
      <c r="AE89" s="8" t="str">
        <f t="shared" si="18"/>
        <v>630</v>
      </c>
    </row>
    <row r="90" spans="2:31" ht="12.75" customHeight="1" x14ac:dyDescent="0.25">
      <c r="B90" s="149"/>
      <c r="D90" s="75"/>
      <c r="E90" s="75"/>
      <c r="F90" s="89"/>
      <c r="G90" s="90"/>
      <c r="H90" s="90"/>
      <c r="I90" s="90"/>
      <c r="J90" s="75"/>
      <c r="K90" s="102"/>
      <c r="L90" s="84"/>
      <c r="M90" s="139" t="str">
        <f t="shared" ref="M90:T90" si="19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SIGN, FLAT SHEET</v>
      </c>
      <c r="N90" s="133" t="str">
        <f t="shared" si="19"/>
        <v>GROUND MOUNTED SUPPORT, NO. 2 POST</v>
      </c>
      <c r="O90" s="133" t="str">
        <f t="shared" si="19"/>
        <v>GROUND MOUNTED SUPPORT, NO. 3 POST</v>
      </c>
      <c r="P90" s="133" t="str">
        <f t="shared" si="19"/>
        <v>GROUND MOUNTED SUPPORT, NO. 4 POST</v>
      </c>
      <c r="Q90" s="133" t="str">
        <f t="shared" si="19"/>
        <v>SIGN, OVERHEAD EXTRUSHEET</v>
      </c>
      <c r="R90" s="133" t="str">
        <f t="shared" si="19"/>
        <v>RIGID OVERHEAD SIGN SUPPORT FOUNDATION</v>
      </c>
      <c r="S90" s="133" t="s">
        <v>148</v>
      </c>
      <c r="T90" s="133" t="str">
        <f t="shared" si="19"/>
        <v>OVERHEAD SIGN SUPPORT, TYPE TC-15.115</v>
      </c>
      <c r="U90" s="136" t="s">
        <v>31</v>
      </c>
      <c r="V90" s="136" t="s">
        <v>35</v>
      </c>
      <c r="W90" s="133" t="str">
        <f t="shared" ref="W90:X90" si="20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>SIGN ATTACHMENT ASSEMBLY, MAST ARM</v>
      </c>
      <c r="X90" s="133" t="str">
        <f t="shared" si="20"/>
        <v>SIGN ATTACHMENT ASSEMBLY</v>
      </c>
      <c r="Y90" s="136" t="s">
        <v>37</v>
      </c>
      <c r="Z90" s="133" t="str">
        <f t="shared" ref="Z90:AA90" si="21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>REMOVAL OF GROUND MOUNTED SIGN AND REERECTION</v>
      </c>
      <c r="AA90" s="133" t="str">
        <f t="shared" si="21"/>
        <v>SIGNAL SUPPORT, MECHANICAL DAMPER FOR TC-81.21 MAST ARM (GREATER THAN 59' IN LENGTH)</v>
      </c>
      <c r="AB90" s="133" t="str">
        <f t="shared" ref="AB90:AE90" si="22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>BREAKAWAY STRUCTURAL BEAM CONNECTION</v>
      </c>
      <c r="AC90" s="133" t="str">
        <f t="shared" si="22"/>
        <v>REMOVAL OF OVERHEAD SIGN SUPPORT AND DISPOSAL, TYPE TC-16.21</v>
      </c>
      <c r="AD90" s="133" t="str">
        <f t="shared" si="22"/>
        <v>REMOVAL OF OVERHEAD MOUNTED SIGN AND REERECTION</v>
      </c>
      <c r="AE90" s="133" t="str">
        <f t="shared" si="22"/>
        <v>OVERHEAD SIGN SUPPORT, TYPE TC-16.21, DESIGN 14</v>
      </c>
    </row>
    <row r="91" spans="2:31" ht="12.75" customHeight="1" x14ac:dyDescent="0.25">
      <c r="B91" s="149"/>
      <c r="D91" s="75"/>
      <c r="E91" s="75"/>
      <c r="F91" s="89"/>
      <c r="G91" s="90"/>
      <c r="H91" s="90"/>
      <c r="I91" s="90"/>
      <c r="J91" s="75"/>
      <c r="K91" s="102"/>
      <c r="L91" s="84"/>
      <c r="M91" s="140"/>
      <c r="N91" s="134"/>
      <c r="O91" s="134"/>
      <c r="P91" s="134"/>
      <c r="Q91" s="134"/>
      <c r="R91" s="134"/>
      <c r="S91" s="134"/>
      <c r="T91" s="134"/>
      <c r="U91" s="137"/>
      <c r="V91" s="137"/>
      <c r="W91" s="134"/>
      <c r="X91" s="134"/>
      <c r="Y91" s="137"/>
      <c r="Z91" s="134"/>
      <c r="AA91" s="134"/>
      <c r="AB91" s="134"/>
      <c r="AC91" s="134"/>
      <c r="AD91" s="134"/>
      <c r="AE91" s="134"/>
    </row>
    <row r="92" spans="2:31" ht="12.75" customHeight="1" x14ac:dyDescent="0.25">
      <c r="B92" s="149"/>
      <c r="D92" s="75"/>
      <c r="E92" s="75"/>
      <c r="F92" s="89"/>
      <c r="G92" s="90"/>
      <c r="H92" s="90"/>
      <c r="I92" s="90"/>
      <c r="J92" s="75"/>
      <c r="K92" s="102"/>
      <c r="L92" s="84"/>
      <c r="M92" s="140"/>
      <c r="N92" s="134"/>
      <c r="O92" s="134"/>
      <c r="P92" s="134"/>
      <c r="Q92" s="134"/>
      <c r="R92" s="134"/>
      <c r="S92" s="134"/>
      <c r="T92" s="134"/>
      <c r="U92" s="137"/>
      <c r="V92" s="137"/>
      <c r="W92" s="134"/>
      <c r="X92" s="134"/>
      <c r="Y92" s="137"/>
      <c r="Z92" s="134"/>
      <c r="AA92" s="134"/>
      <c r="AB92" s="134"/>
      <c r="AC92" s="134"/>
      <c r="AD92" s="134"/>
      <c r="AE92" s="134"/>
    </row>
    <row r="93" spans="2:31" ht="12.75" customHeight="1" x14ac:dyDescent="0.25">
      <c r="B93" s="149"/>
      <c r="D93" s="75"/>
      <c r="E93" s="75"/>
      <c r="F93" s="89"/>
      <c r="G93" s="90"/>
      <c r="H93" s="90"/>
      <c r="I93" s="90"/>
      <c r="J93" s="75"/>
      <c r="K93" s="102"/>
      <c r="L93" s="84"/>
      <c r="M93" s="140"/>
      <c r="N93" s="134"/>
      <c r="O93" s="134"/>
      <c r="P93" s="134"/>
      <c r="Q93" s="134"/>
      <c r="R93" s="134"/>
      <c r="S93" s="134"/>
      <c r="T93" s="134"/>
      <c r="U93" s="137"/>
      <c r="V93" s="137"/>
      <c r="W93" s="134"/>
      <c r="X93" s="134"/>
      <c r="Y93" s="137"/>
      <c r="Z93" s="134"/>
      <c r="AA93" s="134"/>
      <c r="AB93" s="134"/>
      <c r="AC93" s="134"/>
      <c r="AD93" s="134"/>
      <c r="AE93" s="134"/>
    </row>
    <row r="94" spans="2:31" ht="12.75" customHeight="1" x14ac:dyDescent="0.25">
      <c r="B94" s="149"/>
      <c r="D94" s="75"/>
      <c r="E94" s="75"/>
      <c r="F94" s="89"/>
      <c r="G94" s="90"/>
      <c r="H94" s="90"/>
      <c r="I94" s="90"/>
      <c r="J94" s="75"/>
      <c r="K94" s="102"/>
      <c r="L94" s="84"/>
      <c r="M94" s="140"/>
      <c r="N94" s="134"/>
      <c r="O94" s="134"/>
      <c r="P94" s="134"/>
      <c r="Q94" s="134"/>
      <c r="R94" s="134"/>
      <c r="S94" s="134"/>
      <c r="T94" s="134"/>
      <c r="U94" s="137"/>
      <c r="V94" s="137"/>
      <c r="W94" s="134"/>
      <c r="X94" s="134"/>
      <c r="Y94" s="137"/>
      <c r="Z94" s="134"/>
      <c r="AA94" s="134"/>
      <c r="AB94" s="134"/>
      <c r="AC94" s="134"/>
      <c r="AD94" s="134"/>
      <c r="AE94" s="134"/>
    </row>
    <row r="95" spans="2:31" ht="12.75" customHeight="1" x14ac:dyDescent="0.25">
      <c r="B95" s="149"/>
      <c r="D95" s="75"/>
      <c r="E95" s="75"/>
      <c r="F95" s="89"/>
      <c r="G95" s="90"/>
      <c r="H95" s="90"/>
      <c r="I95" s="90"/>
      <c r="J95" s="75"/>
      <c r="K95" s="102"/>
      <c r="L95" s="84"/>
      <c r="M95" s="140"/>
      <c r="N95" s="134"/>
      <c r="O95" s="134"/>
      <c r="P95" s="134"/>
      <c r="Q95" s="134"/>
      <c r="R95" s="134"/>
      <c r="S95" s="134"/>
      <c r="T95" s="134"/>
      <c r="U95" s="137"/>
      <c r="V95" s="137"/>
      <c r="W95" s="134"/>
      <c r="X95" s="134"/>
      <c r="Y95" s="137"/>
      <c r="Z95" s="134"/>
      <c r="AA95" s="134"/>
      <c r="AB95" s="134"/>
      <c r="AC95" s="134"/>
      <c r="AD95" s="134"/>
      <c r="AE95" s="134"/>
    </row>
    <row r="96" spans="2:31" ht="12.75" customHeight="1" x14ac:dyDescent="0.25">
      <c r="B96" s="149"/>
      <c r="D96" s="75"/>
      <c r="E96" s="75"/>
      <c r="F96" s="89"/>
      <c r="G96" s="90"/>
      <c r="H96" s="90"/>
      <c r="I96" s="90"/>
      <c r="J96" s="75"/>
      <c r="K96" s="102"/>
      <c r="L96" s="84"/>
      <c r="M96" s="140"/>
      <c r="N96" s="134"/>
      <c r="O96" s="134"/>
      <c r="P96" s="134"/>
      <c r="Q96" s="134"/>
      <c r="R96" s="134"/>
      <c r="S96" s="134"/>
      <c r="T96" s="134"/>
      <c r="U96" s="137"/>
      <c r="V96" s="137"/>
      <c r="W96" s="134"/>
      <c r="X96" s="134"/>
      <c r="Y96" s="137"/>
      <c r="Z96" s="134"/>
      <c r="AA96" s="134"/>
      <c r="AB96" s="134"/>
      <c r="AC96" s="134"/>
      <c r="AD96" s="134"/>
      <c r="AE96" s="134"/>
    </row>
    <row r="97" spans="2:31" ht="12.75" customHeight="1" x14ac:dyDescent="0.25">
      <c r="B97" s="149"/>
      <c r="D97" s="75"/>
      <c r="E97" s="75"/>
      <c r="F97" s="89"/>
      <c r="G97" s="90"/>
      <c r="H97" s="90"/>
      <c r="I97" s="90"/>
      <c r="J97" s="75"/>
      <c r="K97" s="102"/>
      <c r="L97" s="84"/>
      <c r="M97" s="140"/>
      <c r="N97" s="134"/>
      <c r="O97" s="134"/>
      <c r="P97" s="134"/>
      <c r="Q97" s="134"/>
      <c r="R97" s="134"/>
      <c r="S97" s="134"/>
      <c r="T97" s="134"/>
      <c r="U97" s="137"/>
      <c r="V97" s="137"/>
      <c r="W97" s="134"/>
      <c r="X97" s="134"/>
      <c r="Y97" s="137"/>
      <c r="Z97" s="134"/>
      <c r="AA97" s="134"/>
      <c r="AB97" s="134"/>
      <c r="AC97" s="134"/>
      <c r="AD97" s="134"/>
      <c r="AE97" s="134"/>
    </row>
    <row r="98" spans="2:31" ht="12.75" customHeight="1" x14ac:dyDescent="0.25">
      <c r="B98" s="149"/>
      <c r="D98" s="75"/>
      <c r="E98" s="75"/>
      <c r="F98" s="89"/>
      <c r="G98" s="90"/>
      <c r="H98" s="90"/>
      <c r="I98" s="90"/>
      <c r="J98" s="75"/>
      <c r="K98" s="102"/>
      <c r="L98" s="84"/>
      <c r="M98" s="140"/>
      <c r="N98" s="134"/>
      <c r="O98" s="134"/>
      <c r="P98" s="134"/>
      <c r="Q98" s="134"/>
      <c r="R98" s="134"/>
      <c r="S98" s="134"/>
      <c r="T98" s="134"/>
      <c r="U98" s="137"/>
      <c r="V98" s="137"/>
      <c r="W98" s="134"/>
      <c r="X98" s="134"/>
      <c r="Y98" s="137"/>
      <c r="Z98" s="134"/>
      <c r="AA98" s="134"/>
      <c r="AB98" s="134"/>
      <c r="AC98" s="134"/>
      <c r="AD98" s="134"/>
      <c r="AE98" s="134"/>
    </row>
    <row r="99" spans="2:31" ht="12.75" customHeight="1" x14ac:dyDescent="0.25">
      <c r="B99" s="149"/>
      <c r="D99" s="75"/>
      <c r="E99" s="75"/>
      <c r="F99" s="89"/>
      <c r="G99" s="90"/>
      <c r="H99" s="90"/>
      <c r="I99" s="90"/>
      <c r="J99" s="75"/>
      <c r="K99" s="102"/>
      <c r="L99" s="84"/>
      <c r="M99" s="140"/>
      <c r="N99" s="134"/>
      <c r="O99" s="134"/>
      <c r="P99" s="134"/>
      <c r="Q99" s="134"/>
      <c r="R99" s="134"/>
      <c r="S99" s="134"/>
      <c r="T99" s="134"/>
      <c r="U99" s="137"/>
      <c r="V99" s="137"/>
      <c r="W99" s="134"/>
      <c r="X99" s="134"/>
      <c r="Y99" s="137"/>
      <c r="Z99" s="134"/>
      <c r="AA99" s="134"/>
      <c r="AB99" s="134"/>
      <c r="AC99" s="134"/>
      <c r="AD99" s="134"/>
      <c r="AE99" s="134"/>
    </row>
    <row r="100" spans="2:31" ht="12.75" customHeight="1" x14ac:dyDescent="0.25">
      <c r="B100" s="149"/>
      <c r="D100" s="75"/>
      <c r="E100" s="75"/>
      <c r="F100" s="89"/>
      <c r="G100" s="90"/>
      <c r="H100" s="90"/>
      <c r="I100" s="90"/>
      <c r="J100" s="75"/>
      <c r="K100" s="102"/>
      <c r="L100" s="84"/>
      <c r="M100" s="140"/>
      <c r="N100" s="134"/>
      <c r="O100" s="134"/>
      <c r="P100" s="134"/>
      <c r="Q100" s="134"/>
      <c r="R100" s="134"/>
      <c r="S100" s="134"/>
      <c r="T100" s="134"/>
      <c r="U100" s="137"/>
      <c r="V100" s="137"/>
      <c r="W100" s="134"/>
      <c r="X100" s="134"/>
      <c r="Y100" s="137"/>
      <c r="Z100" s="134"/>
      <c r="AA100" s="134"/>
      <c r="AB100" s="134"/>
      <c r="AC100" s="134"/>
      <c r="AD100" s="134"/>
      <c r="AE100" s="134"/>
    </row>
    <row r="101" spans="2:31" ht="12.75" customHeight="1" x14ac:dyDescent="0.25">
      <c r="B101" s="149"/>
      <c r="D101" s="75"/>
      <c r="E101" s="75"/>
      <c r="F101" s="89"/>
      <c r="G101" s="90"/>
      <c r="H101" s="90"/>
      <c r="I101" s="90"/>
      <c r="J101" s="75"/>
      <c r="K101" s="102"/>
      <c r="L101" s="84"/>
      <c r="M101" s="141"/>
      <c r="N101" s="135"/>
      <c r="O101" s="135"/>
      <c r="P101" s="135"/>
      <c r="Q101" s="135"/>
      <c r="R101" s="135"/>
      <c r="S101" s="135"/>
      <c r="T101" s="135"/>
      <c r="U101" s="138"/>
      <c r="V101" s="138"/>
      <c r="W101" s="135"/>
      <c r="X101" s="135"/>
      <c r="Y101" s="138"/>
      <c r="Z101" s="135"/>
      <c r="AA101" s="135"/>
      <c r="AB101" s="135"/>
      <c r="AC101" s="135"/>
      <c r="AD101" s="135"/>
      <c r="AE101" s="135"/>
    </row>
    <row r="102" spans="2:31" ht="12.75" customHeight="1" thickBot="1" x14ac:dyDescent="0.3">
      <c r="B102" s="150"/>
      <c r="D102" s="75"/>
      <c r="E102" s="75"/>
      <c r="F102" s="89"/>
      <c r="G102" s="90"/>
      <c r="H102" s="90"/>
      <c r="I102" s="90"/>
      <c r="J102" s="75"/>
      <c r="K102" s="103"/>
      <c r="L102" s="85"/>
      <c r="M102" s="10" t="str">
        <f t="shared" ref="M102:T102" si="23">IF(OR(TRIM(M87)=0,TRIM(M87)=""),"",IF(IFERROR(TRIM(INDEX(QryItemNamed,MATCH(TRIM(M87),ITEM,0),3)),"")="LS","",IFERROR(TRIM(INDEX(QryItemNamed,MATCH(TRIM(M87),ITEM,0),3)),"")))</f>
        <v>SF</v>
      </c>
      <c r="N102" s="10" t="str">
        <f t="shared" si="23"/>
        <v>FT</v>
      </c>
      <c r="O102" s="10" t="str">
        <f t="shared" si="23"/>
        <v>FT</v>
      </c>
      <c r="P102" s="10" t="str">
        <f t="shared" si="23"/>
        <v>FT</v>
      </c>
      <c r="Q102" s="10" t="str">
        <f t="shared" si="23"/>
        <v>SF</v>
      </c>
      <c r="R102" s="10" t="str">
        <f t="shared" si="23"/>
        <v>EACH</v>
      </c>
      <c r="S102" s="10" t="s">
        <v>147</v>
      </c>
      <c r="T102" s="10" t="str">
        <f t="shared" si="23"/>
        <v>EACH</v>
      </c>
      <c r="U102" s="10" t="s">
        <v>28</v>
      </c>
      <c r="V102" s="10" t="s">
        <v>28</v>
      </c>
      <c r="W102" s="10" t="str">
        <f t="shared" ref="W102:X102" si="24">IF(OR(TRIM(W87)=0,TRIM(W87)=""),"",IF(IFERROR(TRIM(INDEX(QryItemNamed,MATCH(TRIM(W87),ITEM,0),3)),"")="LS","",IFERROR(TRIM(INDEX(QryItemNamed,MATCH(TRIM(W87),ITEM,0),3)),"")))</f>
        <v>EACH</v>
      </c>
      <c r="X102" s="10" t="str">
        <f t="shared" si="24"/>
        <v>EACH</v>
      </c>
      <c r="Y102" s="10" t="s">
        <v>28</v>
      </c>
      <c r="Z102" s="10" t="str">
        <f t="shared" ref="Z102:AE102" si="25">IF(OR(TRIM(Z87)=0,TRIM(Z87)=""),"",IF(IFERROR(TRIM(INDEX(QryItemNamed,MATCH(TRIM(Z87),ITEM,0),3)),"")="LS","",IFERROR(TRIM(INDEX(QryItemNamed,MATCH(TRIM(Z87),ITEM,0),3)),"")))</f>
        <v>EACH</v>
      </c>
      <c r="AA102" s="10" t="str">
        <f t="shared" si="25"/>
        <v>EACH</v>
      </c>
      <c r="AB102" s="10" t="str">
        <f t="shared" si="25"/>
        <v>EACH</v>
      </c>
      <c r="AC102" s="10" t="str">
        <f t="shared" si="25"/>
        <v>EACH</v>
      </c>
      <c r="AD102" s="10" t="str">
        <f t="shared" si="25"/>
        <v>EACH</v>
      </c>
      <c r="AE102" s="10" t="str">
        <f t="shared" si="25"/>
        <v>EACH</v>
      </c>
    </row>
    <row r="103" spans="2:31" ht="12.75" customHeight="1" x14ac:dyDescent="0.25">
      <c r="B103" s="29"/>
      <c r="D103" s="11"/>
      <c r="E103" s="11"/>
      <c r="F103" s="127"/>
      <c r="G103" s="128"/>
      <c r="H103" s="128"/>
      <c r="I103" s="129"/>
      <c r="J103" s="48"/>
      <c r="K103" s="34"/>
      <c r="L103" s="36"/>
      <c r="M103" s="17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5">
      <c r="B104" s="30"/>
      <c r="D104" s="15"/>
      <c r="E104" s="15"/>
      <c r="F104" s="77"/>
      <c r="G104" s="78"/>
      <c r="H104" s="78"/>
      <c r="I104" s="79"/>
      <c r="J104" s="16"/>
      <c r="K104" s="34"/>
      <c r="L104" s="36"/>
      <c r="M104" s="17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30"/>
      <c r="D105" s="15"/>
      <c r="E105" s="15"/>
      <c r="F105" s="77"/>
      <c r="G105" s="78"/>
      <c r="H105" s="78"/>
      <c r="I105" s="79"/>
      <c r="J105" s="16"/>
      <c r="K105" s="34"/>
      <c r="L105" s="36"/>
      <c r="M105" s="17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30"/>
      <c r="D106" s="15"/>
      <c r="E106" s="15"/>
      <c r="F106" s="77"/>
      <c r="G106" s="78"/>
      <c r="H106" s="78"/>
      <c r="I106" s="79"/>
      <c r="J106" s="43"/>
      <c r="K106" s="34"/>
      <c r="L106" s="36"/>
      <c r="M106" s="17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30"/>
      <c r="D107" s="15"/>
      <c r="E107" s="15"/>
      <c r="F107" s="77"/>
      <c r="G107" s="78"/>
      <c r="H107" s="78"/>
      <c r="I107" s="79"/>
      <c r="J107" s="43"/>
      <c r="K107" s="34"/>
      <c r="L107" s="36"/>
      <c r="M107" s="17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30"/>
      <c r="D108" s="15"/>
      <c r="E108" s="15"/>
      <c r="F108" s="77"/>
      <c r="G108" s="78"/>
      <c r="H108" s="78"/>
      <c r="I108" s="79"/>
      <c r="J108" s="43"/>
      <c r="K108" s="34"/>
      <c r="L108" s="36"/>
      <c r="M108" s="17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30"/>
      <c r="D109" s="15"/>
      <c r="E109" s="15"/>
      <c r="F109" s="77"/>
      <c r="G109" s="78"/>
      <c r="H109" s="78"/>
      <c r="I109" s="79"/>
      <c r="J109" s="43"/>
      <c r="K109" s="34"/>
      <c r="L109" s="36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30"/>
      <c r="D110" s="15"/>
      <c r="E110" s="15"/>
      <c r="F110" s="77"/>
      <c r="G110" s="78"/>
      <c r="H110" s="78"/>
      <c r="I110" s="79"/>
      <c r="J110" s="43"/>
      <c r="K110" s="34"/>
      <c r="L110" s="36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30"/>
      <c r="D111" s="15"/>
      <c r="E111" s="15"/>
      <c r="F111" s="126"/>
      <c r="G111" s="126"/>
      <c r="H111" s="126"/>
      <c r="I111" s="126"/>
      <c r="J111" s="16"/>
      <c r="K111" s="34"/>
      <c r="L111" s="36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30"/>
      <c r="D112" s="15"/>
      <c r="E112" s="15"/>
      <c r="F112" s="77"/>
      <c r="G112" s="78"/>
      <c r="H112" s="78"/>
      <c r="I112" s="79"/>
      <c r="J112" s="16"/>
      <c r="K112" s="34"/>
      <c r="L112" s="36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30"/>
      <c r="D113" s="15"/>
      <c r="E113" s="15"/>
      <c r="F113" s="126"/>
      <c r="G113" s="126"/>
      <c r="H113" s="126"/>
      <c r="I113" s="126"/>
      <c r="J113" s="43"/>
      <c r="K113" s="34"/>
      <c r="L113" s="36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30"/>
      <c r="D114" s="15"/>
      <c r="E114" s="8"/>
      <c r="F114" s="130"/>
      <c r="G114" s="131"/>
      <c r="H114" s="131"/>
      <c r="I114" s="132"/>
      <c r="J114" s="41"/>
      <c r="K114" s="8"/>
      <c r="L114" s="40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30"/>
      <c r="D115" s="15"/>
      <c r="E115" s="15"/>
      <c r="F115" s="77"/>
      <c r="G115" s="78"/>
      <c r="H115" s="78"/>
      <c r="I115" s="79"/>
      <c r="J115" s="16"/>
      <c r="K115" s="34"/>
      <c r="L115" s="36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30"/>
      <c r="D116" s="15"/>
      <c r="E116" s="15"/>
      <c r="F116" s="77"/>
      <c r="G116" s="78"/>
      <c r="H116" s="78"/>
      <c r="I116" s="79"/>
      <c r="J116" s="16"/>
      <c r="K116" s="34"/>
      <c r="L116" s="36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30"/>
      <c r="D117" s="15"/>
      <c r="E117" s="35"/>
      <c r="F117" s="77"/>
      <c r="G117" s="78"/>
      <c r="H117" s="78"/>
      <c r="I117" s="79"/>
      <c r="J117" s="16"/>
      <c r="K117" s="34"/>
      <c r="L117" s="36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30"/>
      <c r="D118" s="15"/>
      <c r="E118" s="35"/>
      <c r="F118" s="77"/>
      <c r="G118" s="78"/>
      <c r="H118" s="78"/>
      <c r="I118" s="79"/>
      <c r="J118" s="16"/>
      <c r="K118" s="34"/>
      <c r="L118" s="36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30"/>
      <c r="D119" s="15"/>
      <c r="E119" s="15"/>
      <c r="F119" s="77"/>
      <c r="G119" s="78"/>
      <c r="H119" s="78"/>
      <c r="I119" s="79"/>
      <c r="J119" s="43"/>
      <c r="K119" s="34"/>
      <c r="L119" s="36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30"/>
      <c r="D120" s="15"/>
      <c r="E120" s="15"/>
      <c r="F120" s="77"/>
      <c r="G120" s="78"/>
      <c r="H120" s="78"/>
      <c r="I120" s="79"/>
      <c r="J120" s="16"/>
      <c r="K120" s="34"/>
      <c r="L120" s="36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30"/>
      <c r="D121" s="15"/>
      <c r="E121" s="15"/>
      <c r="F121" s="77"/>
      <c r="G121" s="78"/>
      <c r="H121" s="78"/>
      <c r="I121" s="79"/>
      <c r="J121" s="16"/>
      <c r="K121" s="34"/>
      <c r="L121" s="36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30"/>
      <c r="D122" s="15"/>
      <c r="E122" s="15"/>
      <c r="F122" s="77"/>
      <c r="G122" s="78"/>
      <c r="H122" s="78"/>
      <c r="I122" s="79"/>
      <c r="J122" s="16"/>
      <c r="K122" s="39"/>
      <c r="L122" s="36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30"/>
      <c r="D123" s="15"/>
      <c r="E123" s="15"/>
      <c r="F123" s="77"/>
      <c r="G123" s="78"/>
      <c r="H123" s="78"/>
      <c r="I123" s="79"/>
      <c r="J123" s="35"/>
      <c r="K123" s="15"/>
      <c r="L123" s="36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30"/>
      <c r="D124" s="15"/>
      <c r="E124" s="15"/>
      <c r="F124" s="77"/>
      <c r="G124" s="78"/>
      <c r="H124" s="78"/>
      <c r="I124" s="79"/>
      <c r="J124" s="16"/>
      <c r="K124" s="34"/>
      <c r="L124" s="36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30"/>
      <c r="D125" s="15"/>
      <c r="E125" s="15"/>
      <c r="F125" s="77"/>
      <c r="G125" s="78"/>
      <c r="H125" s="78"/>
      <c r="I125" s="79"/>
      <c r="J125" s="16"/>
      <c r="K125" s="34"/>
      <c r="L125" s="36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30"/>
      <c r="D126" s="15"/>
      <c r="E126" s="15"/>
      <c r="F126" s="77"/>
      <c r="G126" s="78"/>
      <c r="H126" s="78"/>
      <c r="I126" s="79"/>
      <c r="J126" s="16"/>
      <c r="K126" s="39"/>
      <c r="L126" s="36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30"/>
      <c r="D127" s="15"/>
      <c r="E127" s="15"/>
      <c r="F127" s="77"/>
      <c r="G127" s="78"/>
      <c r="H127" s="78"/>
      <c r="I127" s="79"/>
      <c r="J127" s="35"/>
      <c r="K127" s="17"/>
      <c r="L127" s="36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30"/>
      <c r="D128" s="15"/>
      <c r="E128" s="15"/>
      <c r="F128" s="77"/>
      <c r="G128" s="78"/>
      <c r="H128" s="78"/>
      <c r="I128" s="79"/>
      <c r="J128" s="35"/>
      <c r="K128" s="17"/>
      <c r="L128" s="36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30"/>
      <c r="D129" s="15"/>
      <c r="E129" s="15"/>
      <c r="F129" s="77"/>
      <c r="G129" s="78"/>
      <c r="H129" s="78"/>
      <c r="I129" s="79"/>
      <c r="J129" s="35"/>
      <c r="K129" s="17"/>
      <c r="L129" s="36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30"/>
      <c r="D130" s="15"/>
      <c r="E130" s="15"/>
      <c r="F130" s="77"/>
      <c r="G130" s="78"/>
      <c r="H130" s="78"/>
      <c r="I130" s="79"/>
      <c r="J130" s="35"/>
      <c r="K130" s="17"/>
      <c r="L130" s="36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30"/>
      <c r="D131" s="15"/>
      <c r="E131" s="15"/>
      <c r="F131" s="77"/>
      <c r="G131" s="78"/>
      <c r="H131" s="78"/>
      <c r="I131" s="79"/>
      <c r="J131" s="35"/>
      <c r="K131" s="33"/>
      <c r="L131" s="36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30"/>
      <c r="D132" s="15"/>
      <c r="E132" s="15"/>
      <c r="F132" s="77"/>
      <c r="G132" s="78"/>
      <c r="H132" s="78"/>
      <c r="I132" s="79"/>
      <c r="J132" s="35"/>
      <c r="K132" s="17"/>
      <c r="L132" s="36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30"/>
      <c r="D133" s="15"/>
      <c r="E133" s="15"/>
      <c r="F133" s="77"/>
      <c r="G133" s="78"/>
      <c r="H133" s="78"/>
      <c r="I133" s="79"/>
      <c r="J133" s="35"/>
      <c r="K133" s="17"/>
      <c r="L133" s="36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30"/>
      <c r="D134" s="15"/>
      <c r="E134" s="15"/>
      <c r="F134" s="77"/>
      <c r="G134" s="78"/>
      <c r="H134" s="78"/>
      <c r="I134" s="79"/>
      <c r="J134" s="44"/>
      <c r="K134" s="17"/>
      <c r="L134" s="36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30"/>
      <c r="D135" s="15"/>
      <c r="E135" s="15"/>
      <c r="F135" s="77"/>
      <c r="G135" s="78"/>
      <c r="H135" s="78"/>
      <c r="I135" s="79"/>
      <c r="J135" s="44"/>
      <c r="K135" s="17"/>
      <c r="L135" s="36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30"/>
      <c r="D136" s="15"/>
      <c r="E136" s="15"/>
      <c r="F136" s="77"/>
      <c r="G136" s="78"/>
      <c r="H136" s="78"/>
      <c r="I136" s="79"/>
      <c r="J136" s="44"/>
      <c r="K136" s="17"/>
      <c r="L136" s="36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30"/>
      <c r="D137" s="15"/>
      <c r="E137" s="15"/>
      <c r="F137" s="77"/>
      <c r="G137" s="78"/>
      <c r="H137" s="78"/>
      <c r="I137" s="79"/>
      <c r="J137" s="35"/>
      <c r="K137" s="17"/>
      <c r="L137" s="36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30"/>
      <c r="D138" s="15"/>
      <c r="E138" s="15"/>
      <c r="F138" s="77"/>
      <c r="G138" s="78"/>
      <c r="H138" s="78"/>
      <c r="I138" s="79"/>
      <c r="J138" s="35"/>
      <c r="K138" s="17"/>
      <c r="L138" s="36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30"/>
      <c r="D139" s="15"/>
      <c r="E139" s="15"/>
      <c r="F139" s="77"/>
      <c r="G139" s="78"/>
      <c r="H139" s="78"/>
      <c r="I139" s="79"/>
      <c r="J139" s="35"/>
      <c r="K139" s="17"/>
      <c r="L139" s="36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30"/>
      <c r="D140" s="15"/>
      <c r="E140" s="15"/>
      <c r="F140" s="77"/>
      <c r="G140" s="78"/>
      <c r="H140" s="78"/>
      <c r="I140" s="79"/>
      <c r="J140" s="35"/>
      <c r="K140" s="17"/>
      <c r="L140" s="36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30"/>
      <c r="D141" s="15"/>
      <c r="E141" s="15"/>
      <c r="F141" s="77"/>
      <c r="G141" s="78"/>
      <c r="H141" s="78"/>
      <c r="I141" s="79"/>
      <c r="J141" s="35"/>
      <c r="K141" s="17"/>
      <c r="L141" s="36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30"/>
      <c r="D142" s="15"/>
      <c r="E142" s="15"/>
      <c r="F142" s="77"/>
      <c r="G142" s="78"/>
      <c r="H142" s="78"/>
      <c r="I142" s="79"/>
      <c r="J142" s="35"/>
      <c r="K142" s="17"/>
      <c r="L142" s="36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30"/>
      <c r="D143" s="15"/>
      <c r="E143" s="15"/>
      <c r="F143" s="77"/>
      <c r="G143" s="78"/>
      <c r="H143" s="78"/>
      <c r="I143" s="79"/>
      <c r="J143" s="35"/>
      <c r="K143" s="17"/>
      <c r="L143" s="36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30"/>
      <c r="D144" s="15"/>
      <c r="E144" s="15"/>
      <c r="F144" s="77"/>
      <c r="G144" s="78"/>
      <c r="H144" s="78"/>
      <c r="I144" s="79"/>
      <c r="J144" s="35"/>
      <c r="K144" s="17"/>
      <c r="L144" s="36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30"/>
      <c r="D145" s="15"/>
      <c r="E145" s="15"/>
      <c r="F145" s="77"/>
      <c r="G145" s="78"/>
      <c r="H145" s="78"/>
      <c r="I145" s="79"/>
      <c r="J145" s="35"/>
      <c r="K145" s="17"/>
      <c r="L145" s="36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30"/>
      <c r="D146" s="15"/>
      <c r="E146" s="15"/>
      <c r="F146" s="77"/>
      <c r="G146" s="78"/>
      <c r="H146" s="78"/>
      <c r="I146" s="79"/>
      <c r="J146" s="35"/>
      <c r="K146" s="17"/>
      <c r="L146" s="36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30"/>
      <c r="D147" s="15"/>
      <c r="E147" s="15"/>
      <c r="F147" s="77"/>
      <c r="G147" s="78"/>
      <c r="H147" s="78"/>
      <c r="I147" s="79"/>
      <c r="J147" s="35"/>
      <c r="K147" s="17"/>
      <c r="L147" s="36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30"/>
      <c r="D148" s="15"/>
      <c r="E148" s="15"/>
      <c r="F148" s="77"/>
      <c r="G148" s="78"/>
      <c r="H148" s="78"/>
      <c r="I148" s="79"/>
      <c r="J148" s="35"/>
      <c r="K148" s="17"/>
      <c r="L148" s="36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30"/>
      <c r="D149" s="15"/>
      <c r="E149" s="15"/>
      <c r="F149" s="77"/>
      <c r="G149" s="78"/>
      <c r="H149" s="78"/>
      <c r="I149" s="79"/>
      <c r="J149" s="35"/>
      <c r="K149" s="17"/>
      <c r="L149" s="36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30"/>
      <c r="D150" s="15"/>
      <c r="E150" s="15"/>
      <c r="F150" s="77"/>
      <c r="G150" s="78"/>
      <c r="H150" s="78"/>
      <c r="I150" s="79"/>
      <c r="J150" s="35"/>
      <c r="K150" s="17"/>
      <c r="L150" s="36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30"/>
      <c r="D151" s="15"/>
      <c r="E151" s="15"/>
      <c r="F151" s="77"/>
      <c r="G151" s="78"/>
      <c r="H151" s="78"/>
      <c r="I151" s="79"/>
      <c r="J151" s="35"/>
      <c r="K151" s="17"/>
      <c r="L151" s="36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30"/>
      <c r="D152" s="15"/>
      <c r="E152" s="15"/>
      <c r="F152" s="77"/>
      <c r="G152" s="78"/>
      <c r="H152" s="78"/>
      <c r="I152" s="79"/>
      <c r="J152" s="35"/>
      <c r="K152" s="17"/>
      <c r="L152" s="36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30"/>
      <c r="D153" s="15"/>
      <c r="E153" s="15"/>
      <c r="F153" s="77"/>
      <c r="G153" s="78"/>
      <c r="H153" s="78"/>
      <c r="I153" s="79"/>
      <c r="J153" s="35"/>
      <c r="K153" s="17"/>
      <c r="L153" s="36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30"/>
      <c r="D154" s="15"/>
      <c r="E154" s="15"/>
      <c r="F154" s="77"/>
      <c r="G154" s="78"/>
      <c r="H154" s="78"/>
      <c r="I154" s="79"/>
      <c r="J154" s="35"/>
      <c r="K154" s="17"/>
      <c r="L154" s="36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30"/>
      <c r="D155" s="15"/>
      <c r="E155" s="15"/>
      <c r="F155" s="77"/>
      <c r="G155" s="78"/>
      <c r="H155" s="78"/>
      <c r="I155" s="79"/>
      <c r="J155" s="35"/>
      <c r="K155" s="17"/>
      <c r="L155" s="36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30"/>
      <c r="D156" s="15"/>
      <c r="E156" s="15"/>
      <c r="F156" s="77"/>
      <c r="G156" s="78"/>
      <c r="H156" s="78"/>
      <c r="I156" s="79"/>
      <c r="J156" s="35"/>
      <c r="K156" s="17"/>
      <c r="L156" s="36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30"/>
      <c r="D157" s="15"/>
      <c r="E157" s="15"/>
      <c r="F157" s="77"/>
      <c r="G157" s="78"/>
      <c r="H157" s="78"/>
      <c r="I157" s="79"/>
      <c r="J157" s="35"/>
      <c r="K157" s="17"/>
      <c r="L157" s="36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30"/>
      <c r="D158" s="15"/>
      <c r="E158" s="15"/>
      <c r="F158" s="77"/>
      <c r="G158" s="78"/>
      <c r="H158" s="78"/>
      <c r="I158" s="79"/>
      <c r="J158" s="42"/>
      <c r="K158" s="17"/>
      <c r="L158" s="36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30"/>
      <c r="D159" s="15"/>
      <c r="E159" s="15"/>
      <c r="F159" s="77"/>
      <c r="G159" s="78"/>
      <c r="H159" s="78"/>
      <c r="I159" s="79"/>
      <c r="J159" s="35"/>
      <c r="K159" s="17"/>
      <c r="L159" s="36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30"/>
      <c r="D160" s="15"/>
      <c r="E160" s="15"/>
      <c r="F160" s="77"/>
      <c r="G160" s="78"/>
      <c r="H160" s="78"/>
      <c r="I160" s="79"/>
      <c r="J160" s="35"/>
      <c r="K160" s="17"/>
      <c r="L160" s="36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30"/>
      <c r="D161" s="15"/>
      <c r="E161" s="15"/>
      <c r="F161" s="77"/>
      <c r="G161" s="78"/>
      <c r="H161" s="78"/>
      <c r="I161" s="79"/>
      <c r="J161" s="35"/>
      <c r="K161" s="17"/>
      <c r="L161" s="36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31"/>
      <c r="D162" s="15"/>
      <c r="E162" s="15"/>
      <c r="F162" s="95"/>
      <c r="G162" s="96"/>
      <c r="H162" s="96"/>
      <c r="I162" s="97"/>
      <c r="J162" s="35"/>
      <c r="K162" s="17"/>
      <c r="L162" s="36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13</v>
      </c>
      <c r="D163" s="98" t="s">
        <v>4</v>
      </c>
      <c r="E163" s="99"/>
      <c r="F163" s="99"/>
      <c r="G163" s="99"/>
      <c r="H163" s="99"/>
      <c r="I163" s="99"/>
      <c r="J163" s="100"/>
      <c r="K163" s="19" t="str">
        <f>IF(K87="","",IF(K102="",IF(SUM(COUNTIF(K103:K162,"LS")+COUNTIF(K103:K162,"LUMP"))&gt;0,"LS",""),IF(SUM(K103:K162)&gt;0,ROUNDUP(SUM(K103:K162),0),"")))</f>
        <v/>
      </c>
      <c r="L163" s="19" t="str">
        <f>IF(L87="","",IF(L102="",IF(SUM(COUNTIF(L103:L162,"LS")+COUNTIF(L103:L162,"LUMP"))&gt;0,"LS",""),IF(SUM(L103:L162)&gt;0,ROUNDUP(SUM(L103:L162),0),"")))</f>
        <v/>
      </c>
      <c r="M163" s="19">
        <f>SUM(M103:M162)</f>
        <v>0</v>
      </c>
      <c r="N163" s="19">
        <f>SUM(N103:N162)</f>
        <v>0</v>
      </c>
      <c r="O163" s="19">
        <f>SUM(O103:O162)</f>
        <v>0</v>
      </c>
      <c r="P163" s="19">
        <f>SUM(P103:P162)</f>
        <v>0</v>
      </c>
      <c r="Q163" s="19">
        <f t="shared" ref="Q163:AE163" si="26">SUM(Q103:Q162)</f>
        <v>0</v>
      </c>
      <c r="R163" s="19">
        <f t="shared" si="26"/>
        <v>0</v>
      </c>
      <c r="S163" s="47">
        <f t="shared" si="26"/>
        <v>0</v>
      </c>
      <c r="T163" s="19">
        <f t="shared" si="26"/>
        <v>0</v>
      </c>
      <c r="U163" s="19">
        <f t="shared" si="26"/>
        <v>0</v>
      </c>
      <c r="V163" s="19">
        <f t="shared" si="26"/>
        <v>0</v>
      </c>
      <c r="W163" s="19">
        <f t="shared" si="26"/>
        <v>0</v>
      </c>
      <c r="X163" s="19">
        <f t="shared" si="26"/>
        <v>0</v>
      </c>
      <c r="Y163" s="19">
        <f t="shared" si="26"/>
        <v>0</v>
      </c>
      <c r="Z163" s="19">
        <f t="shared" si="26"/>
        <v>0</v>
      </c>
      <c r="AA163" s="19">
        <f t="shared" si="26"/>
        <v>0</v>
      </c>
      <c r="AB163" s="19">
        <f t="shared" si="26"/>
        <v>0</v>
      </c>
      <c r="AC163" s="19">
        <f t="shared" si="26"/>
        <v>0</v>
      </c>
      <c r="AD163" s="19">
        <f t="shared" si="26"/>
        <v>0</v>
      </c>
      <c r="AE163" s="19">
        <f t="shared" si="26"/>
        <v>0</v>
      </c>
    </row>
    <row r="164" spans="2:31" ht="12.75" customHeight="1" thickBot="1" x14ac:dyDescent="0.3"/>
    <row r="165" spans="2:31" ht="12.75" customHeight="1" thickBot="1" x14ac:dyDescent="0.3">
      <c r="B165" s="28" t="s">
        <v>11</v>
      </c>
      <c r="D165" s="104">
        <f>D86+1</f>
        <v>3</v>
      </c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</row>
    <row r="166" spans="2:31" ht="12.75" customHeight="1" thickBot="1" x14ac:dyDescent="0.3">
      <c r="B166" s="32"/>
      <c r="D166" s="110" t="s">
        <v>9</v>
      </c>
      <c r="E166" s="110"/>
      <c r="F166" s="110"/>
      <c r="G166" s="110"/>
      <c r="H166" s="110"/>
      <c r="I166" s="110"/>
      <c r="J166" s="110"/>
      <c r="K166" s="27"/>
      <c r="L166" s="27"/>
      <c r="M166" s="27" t="s">
        <v>78</v>
      </c>
      <c r="N166" s="27" t="s">
        <v>75</v>
      </c>
      <c r="O166" s="27" t="s">
        <v>76</v>
      </c>
      <c r="P166" s="27" t="s">
        <v>77</v>
      </c>
      <c r="Q166" s="27" t="s">
        <v>82</v>
      </c>
      <c r="R166" s="27" t="s">
        <v>74</v>
      </c>
      <c r="S166" s="27"/>
      <c r="T166" s="27" t="s">
        <v>73</v>
      </c>
      <c r="U166" s="27" t="s">
        <v>72</v>
      </c>
      <c r="V166" s="27" t="s">
        <v>71</v>
      </c>
      <c r="W166" s="27" t="s">
        <v>70</v>
      </c>
      <c r="X166" s="27" t="s">
        <v>69</v>
      </c>
      <c r="Y166" s="27" t="s">
        <v>68</v>
      </c>
      <c r="Z166" s="27" t="s">
        <v>67</v>
      </c>
      <c r="AA166" s="27" t="s">
        <v>66</v>
      </c>
      <c r="AB166" s="27" t="s">
        <v>79</v>
      </c>
      <c r="AC166" s="27" t="s">
        <v>140</v>
      </c>
      <c r="AD166" s="27" t="s">
        <v>66</v>
      </c>
      <c r="AE166" s="27"/>
    </row>
    <row r="167" spans="2:31" ht="12.75" customHeight="1" thickBot="1" x14ac:dyDescent="0.3">
      <c r="D167" s="111" t="s">
        <v>10</v>
      </c>
      <c r="E167" s="111"/>
      <c r="F167" s="111"/>
      <c r="G167" s="111"/>
      <c r="H167" s="111"/>
      <c r="I167" s="111"/>
      <c r="J167" s="111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 t="s">
        <v>87</v>
      </c>
      <c r="AE167" s="20"/>
    </row>
    <row r="168" spans="2:31" ht="12.75" customHeight="1" x14ac:dyDescent="0.25">
      <c r="B168" s="148" t="s">
        <v>12</v>
      </c>
      <c r="D168" s="74" t="s">
        <v>1</v>
      </c>
      <c r="E168" s="74" t="s">
        <v>23</v>
      </c>
      <c r="F168" s="86" t="s">
        <v>24</v>
      </c>
      <c r="G168" s="87"/>
      <c r="H168" s="87"/>
      <c r="I168" s="88"/>
      <c r="J168" s="74" t="s">
        <v>25</v>
      </c>
      <c r="K168" s="101" t="s">
        <v>21</v>
      </c>
      <c r="L168" s="83" t="s">
        <v>26</v>
      </c>
      <c r="M168" s="8" t="str">
        <f t="shared" ref="M168:T168" si="27">IF(OR(TRIM(M166)=0,TRIM(M166)=""),"",IF(IFERROR(TRIM(INDEX(QryItemNamed,MATCH(TRIM(M166),ITEM,0),2)),"")="Y","SPECIAL",LEFT(IFERROR(TRIM(INDEX(ITEM,MATCH(TRIM(M166),ITEM,0))),""),3)))</f>
        <v>630</v>
      </c>
      <c r="N168" s="8" t="str">
        <f t="shared" si="27"/>
        <v>630</v>
      </c>
      <c r="O168" s="8" t="str">
        <f t="shared" si="27"/>
        <v>630</v>
      </c>
      <c r="P168" s="8" t="str">
        <f t="shared" si="27"/>
        <v>630</v>
      </c>
      <c r="Q168" s="8" t="str">
        <f t="shared" si="27"/>
        <v>630</v>
      </c>
      <c r="R168" s="8" t="str">
        <f t="shared" si="27"/>
        <v>630</v>
      </c>
      <c r="S168" s="8"/>
      <c r="T168" s="8" t="str">
        <f t="shared" si="27"/>
        <v>630</v>
      </c>
      <c r="U168" s="8">
        <v>630</v>
      </c>
      <c r="V168" s="8">
        <v>630</v>
      </c>
      <c r="W168" s="8" t="str">
        <f t="shared" ref="W168:X168" si="28">IF(OR(TRIM(W166)=0,TRIM(W166)=""),"",IF(IFERROR(TRIM(INDEX(QryItemNamed,MATCH(TRIM(W166),ITEM,0),2)),"")="Y","SPECIAL",LEFT(IFERROR(TRIM(INDEX(ITEM,MATCH(TRIM(W166),ITEM,0))),""),3)))</f>
        <v>630</v>
      </c>
      <c r="X168" s="8" t="str">
        <f t="shared" si="28"/>
        <v>630</v>
      </c>
      <c r="Y168" s="8">
        <v>630</v>
      </c>
      <c r="Z168" s="8" t="str">
        <f t="shared" ref="Z168:AB168" si="29">IF(OR(TRIM(Z166)=0,TRIM(Z166)=""),"",IF(IFERROR(TRIM(INDEX(QryItemNamed,MATCH(TRIM(Z166),ITEM,0),2)),"")="Y","SPECIAL",LEFT(IFERROR(TRIM(INDEX(ITEM,MATCH(TRIM(Z166),ITEM,0))),""),3)))</f>
        <v>630</v>
      </c>
      <c r="AA168" s="8" t="str">
        <f t="shared" si="29"/>
        <v>632</v>
      </c>
      <c r="AB168" s="8" t="str">
        <f t="shared" si="29"/>
        <v>630</v>
      </c>
      <c r="AC168" s="8" t="str">
        <f t="shared" ref="AC168:AE168" si="30">IF(OR(TRIM(AC166)=0,TRIM(AC166)=""),"",IF(IFERROR(TRIM(INDEX(QryItemNamed,MATCH(TRIM(AC166),ITEM,0),2)),"")="Y","SPECIAL",LEFT(IFERROR(TRIM(INDEX(ITEM,MATCH(TRIM(AC166),ITEM,0))),""),3)))</f>
        <v>632</v>
      </c>
      <c r="AD168" s="8" t="str">
        <f t="shared" si="30"/>
        <v>632</v>
      </c>
      <c r="AE168" s="8" t="str">
        <f t="shared" si="30"/>
        <v/>
      </c>
    </row>
    <row r="169" spans="2:31" ht="12.75" customHeight="1" x14ac:dyDescent="0.25">
      <c r="B169" s="149"/>
      <c r="D169" s="75"/>
      <c r="E169" s="75"/>
      <c r="F169" s="89"/>
      <c r="G169" s="90"/>
      <c r="H169" s="90"/>
      <c r="I169" s="91"/>
      <c r="J169" s="75"/>
      <c r="K169" s="102"/>
      <c r="L169" s="84"/>
      <c r="M169" s="139" t="str">
        <f t="shared" ref="M169:T169" si="31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>SIGN, FLAT SHEET</v>
      </c>
      <c r="N169" s="133" t="str">
        <f t="shared" si="31"/>
        <v>GROUND MOUNTED SUPPORT, NO. 2 POST</v>
      </c>
      <c r="O169" s="133" t="str">
        <f t="shared" si="31"/>
        <v>GROUND MOUNTED SUPPORT, NO. 3 POST</v>
      </c>
      <c r="P169" s="133" t="str">
        <f t="shared" si="31"/>
        <v>GROUND MOUNTED SUPPORT, NO. 4 POST</v>
      </c>
      <c r="Q169" s="133" t="str">
        <f t="shared" si="31"/>
        <v>SIGN, OVERHEAD EXTRUSHEET</v>
      </c>
      <c r="R169" s="133" t="str">
        <f t="shared" si="31"/>
        <v>RIGID OVERHEAD SIGN SUPPORT FOUNDATION</v>
      </c>
      <c r="S169" s="49"/>
      <c r="T169" s="133" t="str">
        <f t="shared" si="31"/>
        <v>OVERHEAD SIGN SUPPORT, TYPE TC-15.115</v>
      </c>
      <c r="U169" s="136" t="s">
        <v>31</v>
      </c>
      <c r="V169" s="136" t="s">
        <v>35</v>
      </c>
      <c r="W169" s="133" t="str">
        <f t="shared" ref="W169:X169" si="32">IF(OR(TRIM(W166)=0,TRIM(W166)=""),IF(W167="","",W167),IF(IFERROR(TRIM(INDEX(QryItemNamed,MATCH(TRIM(W166),ITEM,0),2)),"")="Y",TRIM(RIGHT(IFERROR(TRIM(INDEX(QryItemNamed,MATCH(TRIM(W166),ITEM,0),4)),"123456789012"),LEN(IFERROR(TRIM(INDEX(QryItemNamed,MATCH(TRIM(W166),ITEM,0),4)),"123456789012"))-9))&amp;W167,IFERROR(TRIM(INDEX(QryItemNamed,MATCH(TRIM(W166),ITEM,0),4))&amp;W167,"ITEM CODE DOES NOT EXIST IN ITEM MASTER")))</f>
        <v>SIGN ATTACHMENT ASSEMBLY, MAST ARM</v>
      </c>
      <c r="X169" s="133" t="str">
        <f t="shared" si="32"/>
        <v>SIGN ATTACHMENT ASSEMBLY</v>
      </c>
      <c r="Y169" s="136" t="s">
        <v>37</v>
      </c>
      <c r="Z169" s="133" t="str">
        <f t="shared" ref="Z169:AB169" si="33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>REMOVAL OF GROUND MOUNTED SIGN AND REERECTION</v>
      </c>
      <c r="AA169" s="133" t="str">
        <f t="shared" si="33"/>
        <v>SIGNAL SUPPORT, MECHANICAL DAMPER FOR TC-81.21 MAST ARM (GREATER THAN 59' IN LENGTH)</v>
      </c>
      <c r="AB169" s="133" t="str">
        <f t="shared" si="33"/>
        <v>BREAKAWAY STRUCTURAL BEAM CONNECTION</v>
      </c>
      <c r="AC169" s="142" t="str">
        <f t="shared" ref="AC169:AE169" si="34">IF(OR(TRIM(AC166)=0,TRIM(AC166)=""),IF(AC167="","",AC167),IF(IFERROR(TRIM(INDEX(QryItemNamed,MATCH(TRIM(AC166),ITEM,0),2)),"")="Y",TRIM(RIGHT(IFERROR(TRIM(INDEX(QryItemNamed,MATCH(TRIM(AC166),ITEM,0),4)),"123456789012"),LEN(IFERROR(TRIM(INDEX(QryItemNamed,MATCH(TRIM(AC166),ITEM,0),4)),"123456789012"))-9))&amp;AC167,IFERROR(TRIM(INDEX(QryItemNamed,MATCH(TRIM(AC166),ITEM,0),4))&amp;AC167,"ITEM CODE DOES NOT EXIST IN ITEM MASTER")))</f>
        <v>MESSENGER WIRE, 7 STRAND, 3/8" DIAMETER WITH ACCESSORIES</v>
      </c>
      <c r="AD169" s="133" t="str">
        <f t="shared" si="34"/>
        <v>SIGNAL SUPPORT, MECHANICAL DAMPER FOR TC-81.21 MAST ARM (GREATER THAN 59' IN LENGTH)RECTANGULAR RAPID FLASHING BEACON</v>
      </c>
      <c r="AE169" s="142" t="str">
        <f t="shared" si="34"/>
        <v/>
      </c>
    </row>
    <row r="170" spans="2:31" ht="12.75" customHeight="1" x14ac:dyDescent="0.25">
      <c r="B170" s="149"/>
      <c r="D170" s="75"/>
      <c r="E170" s="75"/>
      <c r="F170" s="89"/>
      <c r="G170" s="90"/>
      <c r="H170" s="90"/>
      <c r="I170" s="91"/>
      <c r="J170" s="75"/>
      <c r="K170" s="102"/>
      <c r="L170" s="84"/>
      <c r="M170" s="140"/>
      <c r="N170" s="134"/>
      <c r="O170" s="134"/>
      <c r="P170" s="134"/>
      <c r="Q170" s="134"/>
      <c r="R170" s="134"/>
      <c r="S170" s="50"/>
      <c r="T170" s="134"/>
      <c r="U170" s="137"/>
      <c r="V170" s="137"/>
      <c r="W170" s="134"/>
      <c r="X170" s="134"/>
      <c r="Y170" s="137"/>
      <c r="Z170" s="134"/>
      <c r="AA170" s="134"/>
      <c r="AB170" s="134"/>
      <c r="AC170" s="142"/>
      <c r="AD170" s="134"/>
      <c r="AE170" s="142"/>
    </row>
    <row r="171" spans="2:31" ht="12.75" customHeight="1" x14ac:dyDescent="0.25">
      <c r="B171" s="149"/>
      <c r="D171" s="75"/>
      <c r="E171" s="75"/>
      <c r="F171" s="89"/>
      <c r="G171" s="90"/>
      <c r="H171" s="90"/>
      <c r="I171" s="91"/>
      <c r="J171" s="75"/>
      <c r="K171" s="102"/>
      <c r="L171" s="84"/>
      <c r="M171" s="140"/>
      <c r="N171" s="134"/>
      <c r="O171" s="134"/>
      <c r="P171" s="134"/>
      <c r="Q171" s="134"/>
      <c r="R171" s="134"/>
      <c r="S171" s="50"/>
      <c r="T171" s="134"/>
      <c r="U171" s="137"/>
      <c r="V171" s="137"/>
      <c r="W171" s="134"/>
      <c r="X171" s="134"/>
      <c r="Y171" s="137"/>
      <c r="Z171" s="134"/>
      <c r="AA171" s="134"/>
      <c r="AB171" s="134"/>
      <c r="AC171" s="142"/>
      <c r="AD171" s="134"/>
      <c r="AE171" s="142"/>
    </row>
    <row r="172" spans="2:31" ht="12.75" customHeight="1" x14ac:dyDescent="0.25">
      <c r="B172" s="149"/>
      <c r="D172" s="75"/>
      <c r="E172" s="75"/>
      <c r="F172" s="89"/>
      <c r="G172" s="90"/>
      <c r="H172" s="90"/>
      <c r="I172" s="91"/>
      <c r="J172" s="75"/>
      <c r="K172" s="102"/>
      <c r="L172" s="84"/>
      <c r="M172" s="140"/>
      <c r="N172" s="134"/>
      <c r="O172" s="134"/>
      <c r="P172" s="134"/>
      <c r="Q172" s="134"/>
      <c r="R172" s="134"/>
      <c r="S172" s="50"/>
      <c r="T172" s="134"/>
      <c r="U172" s="137"/>
      <c r="V172" s="137"/>
      <c r="W172" s="134"/>
      <c r="X172" s="134"/>
      <c r="Y172" s="137"/>
      <c r="Z172" s="134"/>
      <c r="AA172" s="134"/>
      <c r="AB172" s="134"/>
      <c r="AC172" s="142"/>
      <c r="AD172" s="134"/>
      <c r="AE172" s="142"/>
    </row>
    <row r="173" spans="2:31" ht="12.75" customHeight="1" x14ac:dyDescent="0.25">
      <c r="B173" s="149"/>
      <c r="D173" s="75"/>
      <c r="E173" s="75"/>
      <c r="F173" s="89"/>
      <c r="G173" s="90"/>
      <c r="H173" s="90"/>
      <c r="I173" s="91"/>
      <c r="J173" s="75"/>
      <c r="K173" s="102"/>
      <c r="L173" s="84"/>
      <c r="M173" s="140"/>
      <c r="N173" s="134"/>
      <c r="O173" s="134"/>
      <c r="P173" s="134"/>
      <c r="Q173" s="134"/>
      <c r="R173" s="134"/>
      <c r="S173" s="50"/>
      <c r="T173" s="134"/>
      <c r="U173" s="137"/>
      <c r="V173" s="137"/>
      <c r="W173" s="134"/>
      <c r="X173" s="134"/>
      <c r="Y173" s="137"/>
      <c r="Z173" s="134"/>
      <c r="AA173" s="134"/>
      <c r="AB173" s="134"/>
      <c r="AC173" s="142"/>
      <c r="AD173" s="134"/>
      <c r="AE173" s="142"/>
    </row>
    <row r="174" spans="2:31" ht="12.75" customHeight="1" x14ac:dyDescent="0.25">
      <c r="B174" s="149"/>
      <c r="D174" s="75"/>
      <c r="E174" s="75"/>
      <c r="F174" s="89"/>
      <c r="G174" s="90"/>
      <c r="H174" s="90"/>
      <c r="I174" s="91"/>
      <c r="J174" s="75"/>
      <c r="K174" s="102"/>
      <c r="L174" s="84"/>
      <c r="M174" s="140"/>
      <c r="N174" s="134"/>
      <c r="O174" s="134"/>
      <c r="P174" s="134"/>
      <c r="Q174" s="134"/>
      <c r="R174" s="134"/>
      <c r="S174" s="50"/>
      <c r="T174" s="134"/>
      <c r="U174" s="137"/>
      <c r="V174" s="137"/>
      <c r="W174" s="134"/>
      <c r="X174" s="134"/>
      <c r="Y174" s="137"/>
      <c r="Z174" s="134"/>
      <c r="AA174" s="134"/>
      <c r="AB174" s="134"/>
      <c r="AC174" s="142"/>
      <c r="AD174" s="134"/>
      <c r="AE174" s="142"/>
    </row>
    <row r="175" spans="2:31" ht="12.75" customHeight="1" x14ac:dyDescent="0.25">
      <c r="B175" s="149"/>
      <c r="D175" s="75"/>
      <c r="E175" s="75"/>
      <c r="F175" s="89"/>
      <c r="G175" s="90"/>
      <c r="H175" s="90"/>
      <c r="I175" s="91"/>
      <c r="J175" s="75"/>
      <c r="K175" s="102"/>
      <c r="L175" s="84"/>
      <c r="M175" s="140"/>
      <c r="N175" s="134"/>
      <c r="O175" s="134"/>
      <c r="P175" s="134"/>
      <c r="Q175" s="134"/>
      <c r="R175" s="134"/>
      <c r="S175" s="50"/>
      <c r="T175" s="134"/>
      <c r="U175" s="137"/>
      <c r="V175" s="137"/>
      <c r="W175" s="134"/>
      <c r="X175" s="134"/>
      <c r="Y175" s="137"/>
      <c r="Z175" s="134"/>
      <c r="AA175" s="134"/>
      <c r="AB175" s="134"/>
      <c r="AC175" s="142"/>
      <c r="AD175" s="134"/>
      <c r="AE175" s="142"/>
    </row>
    <row r="176" spans="2:31" ht="12.75" customHeight="1" x14ac:dyDescent="0.25">
      <c r="B176" s="149"/>
      <c r="D176" s="75"/>
      <c r="E176" s="75"/>
      <c r="F176" s="89"/>
      <c r="G176" s="90"/>
      <c r="H176" s="90"/>
      <c r="I176" s="91"/>
      <c r="J176" s="75"/>
      <c r="K176" s="102"/>
      <c r="L176" s="84"/>
      <c r="M176" s="140"/>
      <c r="N176" s="134"/>
      <c r="O176" s="134"/>
      <c r="P176" s="134"/>
      <c r="Q176" s="134"/>
      <c r="R176" s="134"/>
      <c r="S176" s="50"/>
      <c r="T176" s="134"/>
      <c r="U176" s="137"/>
      <c r="V176" s="137"/>
      <c r="W176" s="134"/>
      <c r="X176" s="134"/>
      <c r="Y176" s="137"/>
      <c r="Z176" s="134"/>
      <c r="AA176" s="134"/>
      <c r="AB176" s="134"/>
      <c r="AC176" s="142"/>
      <c r="AD176" s="134"/>
      <c r="AE176" s="142"/>
    </row>
    <row r="177" spans="2:31" ht="12.75" customHeight="1" x14ac:dyDescent="0.25">
      <c r="B177" s="149"/>
      <c r="D177" s="75"/>
      <c r="E177" s="75"/>
      <c r="F177" s="89"/>
      <c r="G177" s="90"/>
      <c r="H177" s="90"/>
      <c r="I177" s="91"/>
      <c r="J177" s="75"/>
      <c r="K177" s="102"/>
      <c r="L177" s="84"/>
      <c r="M177" s="140"/>
      <c r="N177" s="134"/>
      <c r="O177" s="134"/>
      <c r="P177" s="134"/>
      <c r="Q177" s="134"/>
      <c r="R177" s="134"/>
      <c r="S177" s="50"/>
      <c r="T177" s="134"/>
      <c r="U177" s="137"/>
      <c r="V177" s="137"/>
      <c r="W177" s="134"/>
      <c r="X177" s="134"/>
      <c r="Y177" s="137"/>
      <c r="Z177" s="134"/>
      <c r="AA177" s="134"/>
      <c r="AB177" s="134"/>
      <c r="AC177" s="142"/>
      <c r="AD177" s="134"/>
      <c r="AE177" s="142"/>
    </row>
    <row r="178" spans="2:31" ht="12.75" customHeight="1" x14ac:dyDescent="0.25">
      <c r="B178" s="149"/>
      <c r="D178" s="75"/>
      <c r="E178" s="75"/>
      <c r="F178" s="89"/>
      <c r="G178" s="90"/>
      <c r="H178" s="90"/>
      <c r="I178" s="91"/>
      <c r="J178" s="75"/>
      <c r="K178" s="102"/>
      <c r="L178" s="84"/>
      <c r="M178" s="140"/>
      <c r="N178" s="134"/>
      <c r="O178" s="134"/>
      <c r="P178" s="134"/>
      <c r="Q178" s="134"/>
      <c r="R178" s="134"/>
      <c r="S178" s="50"/>
      <c r="T178" s="134"/>
      <c r="U178" s="137"/>
      <c r="V178" s="137"/>
      <c r="W178" s="134"/>
      <c r="X178" s="134"/>
      <c r="Y178" s="137"/>
      <c r="Z178" s="134"/>
      <c r="AA178" s="134"/>
      <c r="AB178" s="134"/>
      <c r="AC178" s="142"/>
      <c r="AD178" s="134"/>
      <c r="AE178" s="142"/>
    </row>
    <row r="179" spans="2:31" ht="12.75" customHeight="1" x14ac:dyDescent="0.25">
      <c r="B179" s="149"/>
      <c r="D179" s="75"/>
      <c r="E179" s="75"/>
      <c r="F179" s="89"/>
      <c r="G179" s="90"/>
      <c r="H179" s="90"/>
      <c r="I179" s="91"/>
      <c r="J179" s="75"/>
      <c r="K179" s="102"/>
      <c r="L179" s="84"/>
      <c r="M179" s="140"/>
      <c r="N179" s="134"/>
      <c r="O179" s="134"/>
      <c r="P179" s="134"/>
      <c r="Q179" s="134"/>
      <c r="R179" s="134"/>
      <c r="S179" s="50"/>
      <c r="T179" s="134"/>
      <c r="U179" s="137"/>
      <c r="V179" s="137"/>
      <c r="W179" s="134"/>
      <c r="X179" s="134"/>
      <c r="Y179" s="137"/>
      <c r="Z179" s="134"/>
      <c r="AA179" s="134"/>
      <c r="AB179" s="134"/>
      <c r="AC179" s="142"/>
      <c r="AD179" s="134"/>
      <c r="AE179" s="142"/>
    </row>
    <row r="180" spans="2:31" ht="12.75" customHeight="1" x14ac:dyDescent="0.25">
      <c r="B180" s="149"/>
      <c r="D180" s="75"/>
      <c r="E180" s="75"/>
      <c r="F180" s="89"/>
      <c r="G180" s="90"/>
      <c r="H180" s="90"/>
      <c r="I180" s="91"/>
      <c r="J180" s="75"/>
      <c r="K180" s="102"/>
      <c r="L180" s="84"/>
      <c r="M180" s="141"/>
      <c r="N180" s="135"/>
      <c r="O180" s="135"/>
      <c r="P180" s="135"/>
      <c r="Q180" s="135"/>
      <c r="R180" s="135"/>
      <c r="S180" s="51"/>
      <c r="T180" s="135"/>
      <c r="U180" s="138"/>
      <c r="V180" s="138"/>
      <c r="W180" s="135"/>
      <c r="X180" s="135"/>
      <c r="Y180" s="138"/>
      <c r="Z180" s="135"/>
      <c r="AA180" s="135"/>
      <c r="AB180" s="135"/>
      <c r="AC180" s="142"/>
      <c r="AD180" s="135"/>
      <c r="AE180" s="142"/>
    </row>
    <row r="181" spans="2:31" ht="12.75" customHeight="1" thickBot="1" x14ac:dyDescent="0.3">
      <c r="B181" s="150"/>
      <c r="D181" s="76"/>
      <c r="E181" s="76"/>
      <c r="F181" s="92"/>
      <c r="G181" s="93"/>
      <c r="H181" s="93"/>
      <c r="I181" s="94"/>
      <c r="J181" s="76"/>
      <c r="K181" s="103"/>
      <c r="L181" s="85"/>
      <c r="M181" s="10" t="str">
        <f t="shared" ref="M181:T181" si="35">IF(OR(TRIM(M166)=0,TRIM(M166)=""),"",IF(IFERROR(TRIM(INDEX(QryItemNamed,MATCH(TRIM(M166),ITEM,0),3)),"")="LS","",IFERROR(TRIM(INDEX(QryItemNamed,MATCH(TRIM(M166),ITEM,0),3)),"")))</f>
        <v>SF</v>
      </c>
      <c r="N181" s="10" t="str">
        <f t="shared" si="35"/>
        <v>FT</v>
      </c>
      <c r="O181" s="10" t="str">
        <f t="shared" si="35"/>
        <v>FT</v>
      </c>
      <c r="P181" s="10" t="str">
        <f t="shared" si="35"/>
        <v>FT</v>
      </c>
      <c r="Q181" s="10" t="str">
        <f t="shared" si="35"/>
        <v>SF</v>
      </c>
      <c r="R181" s="10" t="str">
        <f t="shared" si="35"/>
        <v>EACH</v>
      </c>
      <c r="S181" s="10"/>
      <c r="T181" s="10" t="str">
        <f t="shared" si="35"/>
        <v>EACH</v>
      </c>
      <c r="U181" s="10" t="s">
        <v>28</v>
      </c>
      <c r="V181" s="10" t="s">
        <v>28</v>
      </c>
      <c r="W181" s="10" t="str">
        <f t="shared" ref="W181:X181" si="36">IF(OR(TRIM(W166)=0,TRIM(W166)=""),"",IF(IFERROR(TRIM(INDEX(QryItemNamed,MATCH(TRIM(W166),ITEM,0),3)),"")="LS","",IFERROR(TRIM(INDEX(QryItemNamed,MATCH(TRIM(W166),ITEM,0),3)),"")))</f>
        <v>EACH</v>
      </c>
      <c r="X181" s="10" t="str">
        <f t="shared" si="36"/>
        <v>EACH</v>
      </c>
      <c r="Y181" s="10" t="s">
        <v>28</v>
      </c>
      <c r="Z181" s="10" t="str">
        <f t="shared" ref="Z181:AB181" si="37">IF(OR(TRIM(Z166)=0,TRIM(Z166)=""),"",IF(IFERROR(TRIM(INDEX(QryItemNamed,MATCH(TRIM(Z166),ITEM,0),3)),"")="LS","",IFERROR(TRIM(INDEX(QryItemNamed,MATCH(TRIM(Z166),ITEM,0),3)),"")))</f>
        <v>EACH</v>
      </c>
      <c r="AA181" s="10" t="str">
        <f t="shared" si="37"/>
        <v>EACH</v>
      </c>
      <c r="AB181" s="10" t="str">
        <f t="shared" si="37"/>
        <v>EACH</v>
      </c>
      <c r="AC181" s="10" t="str">
        <f t="shared" ref="AC181:AE181" si="38">IF(OR(TRIM(AC166)=0,TRIM(AC166)=""),"",IF(IFERROR(TRIM(INDEX(QryItemNamed,MATCH(TRIM(AC166),ITEM,0),3)),"")="LS","",IFERROR(TRIM(INDEX(QryItemNamed,MATCH(TRIM(AC166),ITEM,0),3)),"")))</f>
        <v>FT</v>
      </c>
      <c r="AD181" s="10" t="str">
        <f t="shared" si="38"/>
        <v>EACH</v>
      </c>
      <c r="AE181" s="10" t="str">
        <f t="shared" si="38"/>
        <v/>
      </c>
    </row>
    <row r="182" spans="2:31" ht="12.75" customHeight="1" x14ac:dyDescent="0.25">
      <c r="B182" s="29"/>
      <c r="D182" s="15"/>
      <c r="E182" s="15"/>
      <c r="F182" s="77"/>
      <c r="G182" s="78"/>
      <c r="H182" s="78"/>
      <c r="I182" s="79"/>
      <c r="J182" s="35"/>
      <c r="K182" s="17"/>
      <c r="L182" s="36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1"/>
      <c r="AD182" s="15"/>
      <c r="AE182" s="11"/>
    </row>
    <row r="183" spans="2:31" ht="12.75" customHeight="1" x14ac:dyDescent="0.25">
      <c r="B183" s="30"/>
      <c r="D183" s="15"/>
      <c r="E183" s="15"/>
      <c r="F183" s="77"/>
      <c r="G183" s="78"/>
      <c r="H183" s="78"/>
      <c r="I183" s="79"/>
      <c r="J183" s="35"/>
      <c r="K183" s="17"/>
      <c r="L183" s="36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30"/>
      <c r="D184" s="15"/>
      <c r="E184" s="15"/>
      <c r="F184" s="77"/>
      <c r="G184" s="78"/>
      <c r="H184" s="78"/>
      <c r="I184" s="79"/>
      <c r="J184" s="35"/>
      <c r="K184" s="17"/>
      <c r="L184" s="36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30"/>
      <c r="D185" s="15"/>
      <c r="E185" s="15"/>
      <c r="F185" s="77"/>
      <c r="G185" s="78"/>
      <c r="H185" s="78"/>
      <c r="I185" s="79"/>
      <c r="J185" s="35"/>
      <c r="K185" s="17"/>
      <c r="L185" s="36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30"/>
      <c r="D186" s="15"/>
      <c r="E186" s="15"/>
      <c r="F186" s="77"/>
      <c r="G186" s="78"/>
      <c r="H186" s="78"/>
      <c r="I186" s="79"/>
      <c r="J186" s="35"/>
      <c r="K186" s="17"/>
      <c r="L186" s="36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30"/>
      <c r="D187" s="15"/>
      <c r="E187" s="15"/>
      <c r="F187" s="77"/>
      <c r="G187" s="78"/>
      <c r="H187" s="78"/>
      <c r="I187" s="79"/>
      <c r="J187" s="35"/>
      <c r="K187" s="17"/>
      <c r="L187" s="36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30"/>
      <c r="D188" s="15"/>
      <c r="E188" s="15"/>
      <c r="F188" s="77"/>
      <c r="G188" s="78"/>
      <c r="H188" s="78"/>
      <c r="I188" s="79"/>
      <c r="J188" s="35"/>
      <c r="K188" s="17"/>
      <c r="L188" s="36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30"/>
      <c r="D189" s="15"/>
      <c r="E189" s="15"/>
      <c r="F189" s="77"/>
      <c r="G189" s="78"/>
      <c r="H189" s="78"/>
      <c r="I189" s="79"/>
      <c r="J189" s="35"/>
      <c r="K189" s="17"/>
      <c r="L189" s="36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30"/>
      <c r="D190" s="15"/>
      <c r="E190" s="15"/>
      <c r="F190" s="77"/>
      <c r="G190" s="78"/>
      <c r="H190" s="78"/>
      <c r="I190" s="79"/>
      <c r="J190" s="35"/>
      <c r="K190" s="17"/>
      <c r="L190" s="36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30"/>
      <c r="D191" s="15"/>
      <c r="E191" s="15"/>
      <c r="F191" s="77"/>
      <c r="G191" s="78"/>
      <c r="H191" s="78"/>
      <c r="I191" s="79"/>
      <c r="J191" s="35"/>
      <c r="K191" s="17"/>
      <c r="L191" s="36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30"/>
      <c r="D192" s="15"/>
      <c r="E192" s="15"/>
      <c r="F192" s="77"/>
      <c r="G192" s="78"/>
      <c r="H192" s="78"/>
      <c r="I192" s="79"/>
      <c r="J192" s="35"/>
      <c r="K192" s="17"/>
      <c r="L192" s="36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30"/>
      <c r="D193" s="45"/>
      <c r="E193" s="45"/>
      <c r="F193" s="77"/>
      <c r="G193" s="78"/>
      <c r="H193" s="78"/>
      <c r="I193" s="79"/>
      <c r="J193" s="44"/>
      <c r="K193" s="17"/>
      <c r="L193" s="36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30"/>
      <c r="D194" s="15"/>
      <c r="E194" s="15"/>
      <c r="F194" s="77"/>
      <c r="G194" s="78"/>
      <c r="H194" s="78"/>
      <c r="I194" s="79"/>
      <c r="J194" s="35"/>
      <c r="K194" s="17"/>
      <c r="L194" s="36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30"/>
      <c r="D195" s="15"/>
      <c r="E195" s="15"/>
      <c r="F195" s="77"/>
      <c r="G195" s="78"/>
      <c r="H195" s="78"/>
      <c r="I195" s="79"/>
      <c r="J195" s="35"/>
      <c r="K195" s="17"/>
      <c r="L195" s="36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30"/>
      <c r="D196" s="15"/>
      <c r="E196" s="15"/>
      <c r="F196" s="77"/>
      <c r="G196" s="78"/>
      <c r="H196" s="78"/>
      <c r="I196" s="79"/>
      <c r="J196" s="35"/>
      <c r="K196" s="17"/>
      <c r="L196" s="36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30"/>
      <c r="D197" s="15"/>
      <c r="E197" s="15"/>
      <c r="F197" s="77"/>
      <c r="G197" s="78"/>
      <c r="H197" s="78"/>
      <c r="I197" s="79"/>
      <c r="J197" s="44"/>
      <c r="K197" s="17"/>
      <c r="L197" s="36"/>
      <c r="M197" s="17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30"/>
      <c r="D198" s="45"/>
      <c r="E198" s="45"/>
      <c r="F198" s="77"/>
      <c r="G198" s="78"/>
      <c r="H198" s="78"/>
      <c r="I198" s="79"/>
      <c r="J198" s="44"/>
      <c r="K198" s="17"/>
      <c r="L198" s="36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30"/>
      <c r="D199" s="15"/>
      <c r="E199" s="15"/>
      <c r="F199" s="77"/>
      <c r="G199" s="78"/>
      <c r="H199" s="78"/>
      <c r="I199" s="79"/>
      <c r="J199" s="44"/>
      <c r="K199" s="17"/>
      <c r="L199" s="36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30"/>
      <c r="D200" s="15"/>
      <c r="E200" s="15"/>
      <c r="F200" s="77"/>
      <c r="G200" s="78"/>
      <c r="H200" s="78"/>
      <c r="I200" s="79"/>
      <c r="J200" s="44"/>
      <c r="K200" s="17"/>
      <c r="L200" s="36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30"/>
      <c r="D201" s="15"/>
      <c r="E201" s="15"/>
      <c r="F201" s="77"/>
      <c r="G201" s="78"/>
      <c r="H201" s="78"/>
      <c r="I201" s="79"/>
      <c r="J201" s="46"/>
      <c r="K201" s="17"/>
      <c r="L201" s="36"/>
      <c r="M201" s="17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30"/>
      <c r="D202" s="15"/>
      <c r="E202" s="15"/>
      <c r="F202" s="77"/>
      <c r="G202" s="78"/>
      <c r="H202" s="78"/>
      <c r="I202" s="79"/>
      <c r="J202" s="46"/>
      <c r="K202" s="17"/>
      <c r="L202" s="36"/>
      <c r="M202" s="17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30"/>
      <c r="D203" s="15"/>
      <c r="E203" s="15"/>
      <c r="F203" s="77"/>
      <c r="G203" s="78"/>
      <c r="H203" s="78"/>
      <c r="I203" s="79"/>
      <c r="J203" s="46"/>
      <c r="K203" s="17"/>
      <c r="L203" s="36"/>
      <c r="M203" s="17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30"/>
      <c r="D204" s="15"/>
      <c r="E204" s="15"/>
      <c r="F204" s="77"/>
      <c r="G204" s="78"/>
      <c r="H204" s="78"/>
      <c r="I204" s="79"/>
      <c r="J204" s="46"/>
      <c r="K204" s="17"/>
      <c r="L204" s="36"/>
      <c r="M204" s="17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30"/>
      <c r="D205" s="15"/>
      <c r="E205" s="15"/>
      <c r="F205" s="77"/>
      <c r="G205" s="78"/>
      <c r="H205" s="78"/>
      <c r="I205" s="79"/>
      <c r="J205" s="46"/>
      <c r="K205" s="17"/>
      <c r="L205" s="36"/>
      <c r="M205" s="17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30"/>
      <c r="D206" s="15"/>
      <c r="E206" s="15"/>
      <c r="F206" s="77"/>
      <c r="G206" s="78"/>
      <c r="H206" s="78"/>
      <c r="I206" s="79"/>
      <c r="J206" s="46"/>
      <c r="K206" s="17"/>
      <c r="L206" s="36"/>
      <c r="M206" s="17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30"/>
      <c r="D207" s="15"/>
      <c r="E207" s="15"/>
      <c r="F207" s="77"/>
      <c r="G207" s="78"/>
      <c r="H207" s="78"/>
      <c r="I207" s="79"/>
      <c r="J207" s="46"/>
      <c r="K207" s="17"/>
      <c r="L207" s="36"/>
      <c r="M207" s="17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30"/>
      <c r="D208" s="15"/>
      <c r="E208" s="15"/>
      <c r="F208" s="77"/>
      <c r="G208" s="78"/>
      <c r="H208" s="78"/>
      <c r="I208" s="79"/>
      <c r="J208" s="35"/>
      <c r="K208" s="17"/>
      <c r="L208" s="36"/>
      <c r="M208" s="17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30"/>
      <c r="D209" s="15"/>
      <c r="E209" s="15"/>
      <c r="F209" s="77"/>
      <c r="G209" s="78"/>
      <c r="H209" s="78"/>
      <c r="I209" s="79"/>
      <c r="J209" s="35"/>
      <c r="K209" s="17"/>
      <c r="L209" s="36"/>
      <c r="M209" s="17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30"/>
      <c r="D210" s="15"/>
      <c r="E210" s="15"/>
      <c r="F210" s="77"/>
      <c r="G210" s="78"/>
      <c r="H210" s="78"/>
      <c r="I210" s="79"/>
      <c r="J210" s="35"/>
      <c r="K210" s="17"/>
      <c r="L210" s="36"/>
      <c r="M210" s="17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30"/>
      <c r="D211" s="15"/>
      <c r="E211" s="15"/>
      <c r="F211" s="77"/>
      <c r="G211" s="78"/>
      <c r="H211" s="78"/>
      <c r="I211" s="79"/>
      <c r="J211" s="35"/>
      <c r="K211" s="17"/>
      <c r="L211" s="36"/>
      <c r="M211" s="17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30"/>
      <c r="D212" s="15"/>
      <c r="E212" s="15"/>
      <c r="F212" s="77"/>
      <c r="G212" s="78"/>
      <c r="H212" s="78"/>
      <c r="I212" s="79"/>
      <c r="J212" s="35"/>
      <c r="K212" s="17"/>
      <c r="L212" s="36"/>
      <c r="M212" s="17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>
        <v>1</v>
      </c>
      <c r="AE212" s="15"/>
    </row>
    <row r="213" spans="2:31" ht="12.75" customHeight="1" x14ac:dyDescent="0.25">
      <c r="B213" s="30"/>
      <c r="D213" s="15"/>
      <c r="E213" s="15"/>
      <c r="F213" s="77"/>
      <c r="G213" s="78"/>
      <c r="H213" s="78"/>
      <c r="I213" s="79"/>
      <c r="J213" s="35"/>
      <c r="K213" s="17"/>
      <c r="L213" s="36"/>
      <c r="M213" s="17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30"/>
      <c r="D214" s="15"/>
      <c r="E214" s="15"/>
      <c r="F214" s="77"/>
      <c r="G214" s="78"/>
      <c r="H214" s="78"/>
      <c r="I214" s="79"/>
      <c r="J214" s="35"/>
      <c r="K214" s="17"/>
      <c r="L214" s="36"/>
      <c r="M214" s="17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30"/>
      <c r="D215" s="15"/>
      <c r="E215" s="15"/>
      <c r="F215" s="77"/>
      <c r="G215" s="78"/>
      <c r="H215" s="78"/>
      <c r="I215" s="79"/>
      <c r="J215" s="35"/>
      <c r="K215" s="17"/>
      <c r="L215" s="36"/>
      <c r="M215" s="17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30"/>
      <c r="D216" s="15"/>
      <c r="E216" s="15"/>
      <c r="F216" s="77"/>
      <c r="G216" s="78"/>
      <c r="H216" s="78"/>
      <c r="I216" s="79"/>
      <c r="J216" s="35"/>
      <c r="K216" s="17"/>
      <c r="L216" s="36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30"/>
      <c r="D217" s="15"/>
      <c r="E217" s="15"/>
      <c r="F217" s="77"/>
      <c r="G217" s="78"/>
      <c r="H217" s="78"/>
      <c r="I217" s="79"/>
      <c r="J217" s="35"/>
      <c r="K217" s="17"/>
      <c r="L217" s="36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30"/>
      <c r="D218" s="15"/>
      <c r="E218" s="15"/>
      <c r="F218" s="77"/>
      <c r="G218" s="78"/>
      <c r="H218" s="78"/>
      <c r="I218" s="79"/>
      <c r="J218" s="35"/>
      <c r="K218" s="17"/>
      <c r="L218" s="36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30"/>
      <c r="D219" s="15"/>
      <c r="E219" s="15"/>
      <c r="F219" s="77"/>
      <c r="G219" s="78"/>
      <c r="H219" s="78"/>
      <c r="I219" s="79"/>
      <c r="J219" s="35"/>
      <c r="K219" s="17"/>
      <c r="L219" s="36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30"/>
      <c r="D220" s="15"/>
      <c r="E220" s="15"/>
      <c r="F220" s="77"/>
      <c r="G220" s="78"/>
      <c r="H220" s="78"/>
      <c r="I220" s="79"/>
      <c r="J220" s="35"/>
      <c r="K220" s="17"/>
      <c r="L220" s="36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30"/>
      <c r="D221" s="15"/>
      <c r="E221" s="15"/>
      <c r="F221" s="77"/>
      <c r="G221" s="78"/>
      <c r="H221" s="78"/>
      <c r="I221" s="79"/>
      <c r="J221" s="35"/>
      <c r="K221" s="17"/>
      <c r="L221" s="36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30"/>
      <c r="D222" s="15"/>
      <c r="E222" s="15"/>
      <c r="F222" s="77"/>
      <c r="G222" s="78"/>
      <c r="H222" s="78"/>
      <c r="I222" s="79"/>
      <c r="J222" s="35"/>
      <c r="K222" s="17"/>
      <c r="L222" s="36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30"/>
      <c r="D223" s="15"/>
      <c r="E223" s="15"/>
      <c r="F223" s="77"/>
      <c r="G223" s="78"/>
      <c r="H223" s="78"/>
      <c r="I223" s="79"/>
      <c r="J223" s="35"/>
      <c r="K223" s="17"/>
      <c r="L223" s="36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30"/>
      <c r="D224" s="15"/>
      <c r="E224" s="15"/>
      <c r="F224" s="77"/>
      <c r="G224" s="78"/>
      <c r="H224" s="78"/>
      <c r="I224" s="79"/>
      <c r="J224" s="35"/>
      <c r="K224" s="17"/>
      <c r="L224" s="36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30"/>
      <c r="D225" s="15"/>
      <c r="E225" s="15"/>
      <c r="F225" s="77"/>
      <c r="G225" s="78"/>
      <c r="H225" s="78"/>
      <c r="I225" s="79"/>
      <c r="J225" s="35"/>
      <c r="K225" s="17"/>
      <c r="L225" s="36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30"/>
      <c r="D226" s="15"/>
      <c r="E226" s="15"/>
      <c r="F226" s="77"/>
      <c r="G226" s="78"/>
      <c r="H226" s="78"/>
      <c r="I226" s="79"/>
      <c r="J226" s="35"/>
      <c r="K226" s="17"/>
      <c r="L226" s="36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30"/>
      <c r="D227" s="15"/>
      <c r="E227" s="15"/>
      <c r="F227" s="77"/>
      <c r="G227" s="78"/>
      <c r="H227" s="78"/>
      <c r="I227" s="79"/>
      <c r="J227" s="35"/>
      <c r="K227" s="17"/>
      <c r="L227" s="36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30"/>
      <c r="D228" s="15"/>
      <c r="E228" s="15"/>
      <c r="F228" s="77"/>
      <c r="G228" s="78"/>
      <c r="H228" s="78"/>
      <c r="I228" s="79"/>
      <c r="J228" s="35"/>
      <c r="K228" s="17"/>
      <c r="L228" s="36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30"/>
      <c r="D229" s="15"/>
      <c r="E229" s="15"/>
      <c r="F229" s="77"/>
      <c r="G229" s="78"/>
      <c r="H229" s="78"/>
      <c r="I229" s="79"/>
      <c r="J229" s="35"/>
      <c r="K229" s="17"/>
      <c r="L229" s="36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30"/>
      <c r="D230" s="15"/>
      <c r="E230" s="15"/>
      <c r="F230" s="77"/>
      <c r="G230" s="78"/>
      <c r="H230" s="78"/>
      <c r="I230" s="79"/>
      <c r="J230" s="35"/>
      <c r="K230" s="17"/>
      <c r="L230" s="36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30"/>
      <c r="D231" s="15"/>
      <c r="E231" s="15"/>
      <c r="F231" s="77"/>
      <c r="G231" s="78"/>
      <c r="H231" s="78"/>
      <c r="I231" s="79"/>
      <c r="J231" s="35"/>
      <c r="K231" s="17"/>
      <c r="L231" s="36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30"/>
      <c r="D232" s="15"/>
      <c r="E232" s="15"/>
      <c r="F232" s="77"/>
      <c r="G232" s="78"/>
      <c r="H232" s="78"/>
      <c r="I232" s="79"/>
      <c r="J232" s="35"/>
      <c r="K232" s="17"/>
      <c r="L232" s="36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30"/>
      <c r="D233" s="15"/>
      <c r="E233" s="15"/>
      <c r="F233" s="77"/>
      <c r="G233" s="78"/>
      <c r="H233" s="78"/>
      <c r="I233" s="79"/>
      <c r="J233" s="15"/>
      <c r="K233" s="17"/>
      <c r="L233" s="36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30"/>
      <c r="D234" s="15"/>
      <c r="E234" s="15"/>
      <c r="F234" s="77"/>
      <c r="G234" s="78"/>
      <c r="H234" s="78"/>
      <c r="I234" s="79"/>
      <c r="J234" s="15"/>
      <c r="K234" s="17"/>
      <c r="L234" s="36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30"/>
      <c r="D235" s="15"/>
      <c r="E235" s="15"/>
      <c r="F235" s="77"/>
      <c r="G235" s="78"/>
      <c r="H235" s="78"/>
      <c r="I235" s="79"/>
      <c r="J235" s="15"/>
      <c r="K235" s="17"/>
      <c r="L235" s="36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30"/>
      <c r="D236" s="15"/>
      <c r="E236" s="15"/>
      <c r="F236" s="77"/>
      <c r="G236" s="78"/>
      <c r="H236" s="78"/>
      <c r="I236" s="79"/>
      <c r="J236" s="15"/>
      <c r="K236" s="17"/>
      <c r="L236" s="36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30"/>
      <c r="D237" s="15"/>
      <c r="E237" s="15"/>
      <c r="F237" s="77"/>
      <c r="G237" s="78"/>
      <c r="H237" s="78"/>
      <c r="I237" s="79"/>
      <c r="J237" s="15"/>
      <c r="K237" s="17"/>
      <c r="L237" s="36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30"/>
      <c r="D238" s="15"/>
      <c r="E238" s="15"/>
      <c r="F238" s="77"/>
      <c r="G238" s="78"/>
      <c r="H238" s="78"/>
      <c r="I238" s="79"/>
      <c r="J238" s="15"/>
      <c r="K238" s="17"/>
      <c r="L238" s="36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30"/>
      <c r="D239" s="15"/>
      <c r="E239" s="15"/>
      <c r="F239" s="77"/>
      <c r="G239" s="78"/>
      <c r="H239" s="78"/>
      <c r="I239" s="79"/>
      <c r="J239" s="15"/>
      <c r="K239" s="17"/>
      <c r="L239" s="36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30"/>
      <c r="D240" s="15"/>
      <c r="E240" s="15"/>
      <c r="F240" s="77"/>
      <c r="G240" s="78"/>
      <c r="H240" s="78"/>
      <c r="I240" s="79"/>
      <c r="J240" s="15"/>
      <c r="K240" s="17"/>
      <c r="L240" s="36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31"/>
      <c r="D241" s="15"/>
      <c r="E241" s="15"/>
      <c r="F241" s="77"/>
      <c r="G241" s="78"/>
      <c r="H241" s="78"/>
      <c r="I241" s="79"/>
      <c r="J241" s="38"/>
      <c r="K241" s="17"/>
      <c r="L241" s="3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13</v>
      </c>
      <c r="D242" s="98" t="s">
        <v>4</v>
      </c>
      <c r="E242" s="99"/>
      <c r="F242" s="99"/>
      <c r="G242" s="99"/>
      <c r="H242" s="99"/>
      <c r="I242" s="99"/>
      <c r="J242" s="100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9">IF(L166="","",IF(L181="",IF(SUM(COUNTIF(L182:L241,"LS")+COUNTIF(L182:L241,"LUMP"))&gt;0,"LS",""),IF(SUM(L182:L241)&gt;0,ROUNDUP(SUM(L182:L241),0),"")))</f>
        <v/>
      </c>
      <c r="M242" s="19">
        <f>SUM(M182:M241)</f>
        <v>0</v>
      </c>
      <c r="N242" s="19">
        <f t="shared" ref="N242:AB242" si="40">SUM(N182:N241)</f>
        <v>0</v>
      </c>
      <c r="O242" s="19">
        <f t="shared" si="40"/>
        <v>0</v>
      </c>
      <c r="P242" s="19">
        <f t="shared" si="40"/>
        <v>0</v>
      </c>
      <c r="Q242" s="19">
        <f t="shared" si="40"/>
        <v>0</v>
      </c>
      <c r="R242" s="19">
        <f t="shared" si="40"/>
        <v>0</v>
      </c>
      <c r="S242" s="19"/>
      <c r="T242" s="19">
        <f t="shared" si="40"/>
        <v>0</v>
      </c>
      <c r="U242" s="19">
        <f t="shared" si="40"/>
        <v>0</v>
      </c>
      <c r="V242" s="19">
        <f t="shared" si="40"/>
        <v>0</v>
      </c>
      <c r="W242" s="19">
        <f t="shared" si="40"/>
        <v>0</v>
      </c>
      <c r="X242" s="19">
        <f t="shared" si="40"/>
        <v>0</v>
      </c>
      <c r="Y242" s="19">
        <f t="shared" si="40"/>
        <v>0</v>
      </c>
      <c r="Z242" s="19">
        <f t="shared" si="40"/>
        <v>0</v>
      </c>
      <c r="AA242" s="19">
        <f t="shared" si="40"/>
        <v>0</v>
      </c>
      <c r="AB242" s="19">
        <f t="shared" si="40"/>
        <v>0</v>
      </c>
      <c r="AC242" s="19" t="str">
        <f t="shared" ref="AC242" si="41">IF(AC166="","",IF(AC181="",IF(SUM(COUNTIF(AC182:AC241,"LS")+COUNTIF(AC182:AC241,"LUMP"))&gt;0,"LS",""),IF(SUM(AC182:AC241)&gt;0,ROUNDUP(SUM(AC182:AC241),0),"")))</f>
        <v/>
      </c>
      <c r="AD242" s="19">
        <f t="shared" ref="AD242" si="42">IF(AD166="","",IF(AD181="",IF(SUM(COUNTIF(AD182:AD241,"LS")+COUNTIF(AD182:AD241,"LUMP"))&gt;0,"LS",""),IF(SUM(AD182:AD241)&gt;0,ROUNDUP(SUM(AD182:AD241),0),"")))</f>
        <v>1</v>
      </c>
      <c r="AE242" s="19" t="str">
        <f t="shared" ref="AE242" si="43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8" t="s">
        <v>11</v>
      </c>
      <c r="D244" s="104">
        <f>D165+1</f>
        <v>4</v>
      </c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</row>
    <row r="245" spans="2:31" ht="12.75" customHeight="1" thickBot="1" x14ac:dyDescent="0.3">
      <c r="B245" s="32"/>
      <c r="D245" s="110" t="s">
        <v>9</v>
      </c>
      <c r="E245" s="110"/>
      <c r="F245" s="110"/>
      <c r="G245" s="110"/>
      <c r="H245" s="110"/>
      <c r="I245" s="110"/>
      <c r="J245" s="110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3">
      <c r="D246" s="111" t="s">
        <v>10</v>
      </c>
      <c r="E246" s="111"/>
      <c r="F246" s="111"/>
      <c r="G246" s="111"/>
      <c r="H246" s="111"/>
      <c r="I246" s="111"/>
      <c r="J246" s="111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148" t="s">
        <v>12</v>
      </c>
      <c r="D247" s="74" t="s">
        <v>0</v>
      </c>
      <c r="E247" s="74" t="s">
        <v>1</v>
      </c>
      <c r="F247" s="86" t="s">
        <v>2</v>
      </c>
      <c r="G247" s="87"/>
      <c r="H247" s="87"/>
      <c r="I247" s="87"/>
      <c r="J247" s="145"/>
      <c r="K247" s="7" t="str">
        <f t="shared" ref="K247:AE247" si="44">IF(OR(TRIM(K245)=0,TRIM(K245)=""),"",IF(IFERROR(TRIM(INDEX(QryItemNamed,MATCH(TRIM(K245),ITEM,0),2)),"")="Y","SPECIAL",LEFT(IFERROR(TRIM(INDEX(ITEM,MATCH(TRIM(K245),ITEM,0))),""),3)))</f>
        <v/>
      </c>
      <c r="L247" s="8" t="str">
        <f t="shared" si="44"/>
        <v/>
      </c>
      <c r="M247" s="8" t="str">
        <f t="shared" si="44"/>
        <v/>
      </c>
      <c r="N247" s="8" t="str">
        <f t="shared" si="44"/>
        <v/>
      </c>
      <c r="O247" s="8" t="str">
        <f t="shared" si="44"/>
        <v/>
      </c>
      <c r="P247" s="8" t="str">
        <f t="shared" si="44"/>
        <v/>
      </c>
      <c r="Q247" s="8" t="str">
        <f t="shared" si="44"/>
        <v/>
      </c>
      <c r="R247" s="8" t="str">
        <f t="shared" si="44"/>
        <v/>
      </c>
      <c r="S247" s="8"/>
      <c r="T247" s="8" t="str">
        <f t="shared" si="44"/>
        <v/>
      </c>
      <c r="U247" s="8" t="str">
        <f t="shared" si="44"/>
        <v/>
      </c>
      <c r="V247" s="8" t="str">
        <f t="shared" si="44"/>
        <v/>
      </c>
      <c r="W247" s="8" t="str">
        <f t="shared" si="44"/>
        <v/>
      </c>
      <c r="X247" s="8" t="str">
        <f t="shared" si="44"/>
        <v/>
      </c>
      <c r="Y247" s="8" t="str">
        <f t="shared" si="44"/>
        <v/>
      </c>
      <c r="Z247" s="8" t="str">
        <f t="shared" si="44"/>
        <v/>
      </c>
      <c r="AA247" s="8" t="str">
        <f t="shared" si="44"/>
        <v/>
      </c>
      <c r="AB247" s="8" t="str">
        <f t="shared" si="44"/>
        <v/>
      </c>
      <c r="AC247" s="8" t="str">
        <f t="shared" si="44"/>
        <v/>
      </c>
      <c r="AD247" s="8" t="str">
        <f t="shared" si="44"/>
        <v/>
      </c>
      <c r="AE247" s="8" t="str">
        <f t="shared" si="44"/>
        <v/>
      </c>
    </row>
    <row r="248" spans="2:31" ht="12.75" customHeight="1" x14ac:dyDescent="0.25">
      <c r="B248" s="149"/>
      <c r="D248" s="75"/>
      <c r="E248" s="75"/>
      <c r="F248" s="89"/>
      <c r="G248" s="90"/>
      <c r="H248" s="90"/>
      <c r="I248" s="90"/>
      <c r="J248" s="146"/>
      <c r="K248" s="143" t="str">
        <f t="shared" ref="K248:AE248" si="4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144" t="str">
        <f t="shared" si="45"/>
        <v/>
      </c>
      <c r="M248" s="144" t="str">
        <f t="shared" si="45"/>
        <v/>
      </c>
      <c r="N248" s="144" t="str">
        <f t="shared" si="45"/>
        <v/>
      </c>
      <c r="O248" s="142" t="str">
        <f t="shared" si="45"/>
        <v/>
      </c>
      <c r="P248" s="142" t="str">
        <f t="shared" si="45"/>
        <v/>
      </c>
      <c r="Q248" s="142" t="str">
        <f t="shared" si="45"/>
        <v/>
      </c>
      <c r="R248" s="142" t="str">
        <f t="shared" si="45"/>
        <v/>
      </c>
      <c r="S248" s="52"/>
      <c r="T248" s="142" t="str">
        <f t="shared" si="45"/>
        <v/>
      </c>
      <c r="U248" s="142" t="str">
        <f t="shared" si="45"/>
        <v/>
      </c>
      <c r="V248" s="142" t="str">
        <f t="shared" si="45"/>
        <v/>
      </c>
      <c r="W248" s="142" t="str">
        <f t="shared" si="45"/>
        <v/>
      </c>
      <c r="X248" s="142" t="str">
        <f t="shared" si="45"/>
        <v/>
      </c>
      <c r="Y248" s="142" t="str">
        <f t="shared" si="45"/>
        <v/>
      </c>
      <c r="Z248" s="142" t="str">
        <f t="shared" si="45"/>
        <v/>
      </c>
      <c r="AA248" s="133" t="str">
        <f t="shared" si="45"/>
        <v/>
      </c>
      <c r="AB248" s="142" t="str">
        <f t="shared" si="45"/>
        <v/>
      </c>
      <c r="AC248" s="142" t="str">
        <f t="shared" si="45"/>
        <v/>
      </c>
      <c r="AD248" s="142" t="str">
        <f t="shared" si="45"/>
        <v/>
      </c>
      <c r="AE248" s="142" t="str">
        <f t="shared" si="45"/>
        <v/>
      </c>
    </row>
    <row r="249" spans="2:31" ht="12.75" customHeight="1" x14ac:dyDescent="0.25">
      <c r="B249" s="149"/>
      <c r="D249" s="75"/>
      <c r="E249" s="75"/>
      <c r="F249" s="89"/>
      <c r="G249" s="90"/>
      <c r="H249" s="90"/>
      <c r="I249" s="90"/>
      <c r="J249" s="146"/>
      <c r="K249" s="143"/>
      <c r="L249" s="144"/>
      <c r="M249" s="144"/>
      <c r="N249" s="144"/>
      <c r="O249" s="142"/>
      <c r="P249" s="142"/>
      <c r="Q249" s="142"/>
      <c r="R249" s="142"/>
      <c r="S249" s="52"/>
      <c r="T249" s="142"/>
      <c r="U249" s="142"/>
      <c r="V249" s="142"/>
      <c r="W249" s="142"/>
      <c r="X249" s="142"/>
      <c r="Y249" s="142"/>
      <c r="Z249" s="142"/>
      <c r="AA249" s="134"/>
      <c r="AB249" s="142"/>
      <c r="AC249" s="142"/>
      <c r="AD249" s="142"/>
      <c r="AE249" s="142"/>
    </row>
    <row r="250" spans="2:31" ht="12.75" customHeight="1" x14ac:dyDescent="0.25">
      <c r="B250" s="149"/>
      <c r="D250" s="75"/>
      <c r="E250" s="75"/>
      <c r="F250" s="89"/>
      <c r="G250" s="90"/>
      <c r="H250" s="90"/>
      <c r="I250" s="90"/>
      <c r="J250" s="146"/>
      <c r="K250" s="143"/>
      <c r="L250" s="144"/>
      <c r="M250" s="144"/>
      <c r="N250" s="144"/>
      <c r="O250" s="142"/>
      <c r="P250" s="142"/>
      <c r="Q250" s="142"/>
      <c r="R250" s="142"/>
      <c r="S250" s="52"/>
      <c r="T250" s="142"/>
      <c r="U250" s="142"/>
      <c r="V250" s="142"/>
      <c r="W250" s="142"/>
      <c r="X250" s="142"/>
      <c r="Y250" s="142"/>
      <c r="Z250" s="142"/>
      <c r="AA250" s="134"/>
      <c r="AB250" s="142"/>
      <c r="AC250" s="142"/>
      <c r="AD250" s="142"/>
      <c r="AE250" s="142"/>
    </row>
    <row r="251" spans="2:31" ht="12.75" customHeight="1" x14ac:dyDescent="0.25">
      <c r="B251" s="149"/>
      <c r="D251" s="75"/>
      <c r="E251" s="75"/>
      <c r="F251" s="89"/>
      <c r="G251" s="90"/>
      <c r="H251" s="90"/>
      <c r="I251" s="90"/>
      <c r="J251" s="146"/>
      <c r="K251" s="143"/>
      <c r="L251" s="144"/>
      <c r="M251" s="144"/>
      <c r="N251" s="144"/>
      <c r="O251" s="142"/>
      <c r="P251" s="142"/>
      <c r="Q251" s="142"/>
      <c r="R251" s="142"/>
      <c r="S251" s="52"/>
      <c r="T251" s="142"/>
      <c r="U251" s="142"/>
      <c r="V251" s="142"/>
      <c r="W251" s="142"/>
      <c r="X251" s="142"/>
      <c r="Y251" s="142"/>
      <c r="Z251" s="142"/>
      <c r="AA251" s="134"/>
      <c r="AB251" s="142"/>
      <c r="AC251" s="142"/>
      <c r="AD251" s="142"/>
      <c r="AE251" s="142"/>
    </row>
    <row r="252" spans="2:31" ht="12.75" customHeight="1" x14ac:dyDescent="0.25">
      <c r="B252" s="149"/>
      <c r="D252" s="75"/>
      <c r="E252" s="75"/>
      <c r="F252" s="89"/>
      <c r="G252" s="90"/>
      <c r="H252" s="90"/>
      <c r="I252" s="90"/>
      <c r="J252" s="146"/>
      <c r="K252" s="143"/>
      <c r="L252" s="144"/>
      <c r="M252" s="144"/>
      <c r="N252" s="144"/>
      <c r="O252" s="142"/>
      <c r="P252" s="142"/>
      <c r="Q252" s="142"/>
      <c r="R252" s="142"/>
      <c r="S252" s="52"/>
      <c r="T252" s="142"/>
      <c r="U252" s="142"/>
      <c r="V252" s="142"/>
      <c r="W252" s="142"/>
      <c r="X252" s="142"/>
      <c r="Y252" s="142"/>
      <c r="Z252" s="142"/>
      <c r="AA252" s="134"/>
      <c r="AB252" s="142"/>
      <c r="AC252" s="142"/>
      <c r="AD252" s="142"/>
      <c r="AE252" s="142"/>
    </row>
    <row r="253" spans="2:31" ht="12.75" customHeight="1" x14ac:dyDescent="0.25">
      <c r="B253" s="149"/>
      <c r="D253" s="75"/>
      <c r="E253" s="75"/>
      <c r="F253" s="89"/>
      <c r="G253" s="90"/>
      <c r="H253" s="90"/>
      <c r="I253" s="90"/>
      <c r="J253" s="146"/>
      <c r="K253" s="143"/>
      <c r="L253" s="144"/>
      <c r="M253" s="144"/>
      <c r="N253" s="144"/>
      <c r="O253" s="142"/>
      <c r="P253" s="142"/>
      <c r="Q253" s="142"/>
      <c r="R253" s="142"/>
      <c r="S253" s="52"/>
      <c r="T253" s="142"/>
      <c r="U253" s="142"/>
      <c r="V253" s="142"/>
      <c r="W253" s="142"/>
      <c r="X253" s="142"/>
      <c r="Y253" s="142"/>
      <c r="Z253" s="142"/>
      <c r="AA253" s="134"/>
      <c r="AB253" s="142"/>
      <c r="AC253" s="142"/>
      <c r="AD253" s="142"/>
      <c r="AE253" s="142"/>
    </row>
    <row r="254" spans="2:31" ht="12.75" customHeight="1" x14ac:dyDescent="0.25">
      <c r="B254" s="149"/>
      <c r="D254" s="75"/>
      <c r="E254" s="75"/>
      <c r="F254" s="89"/>
      <c r="G254" s="90"/>
      <c r="H254" s="90"/>
      <c r="I254" s="90"/>
      <c r="J254" s="146"/>
      <c r="K254" s="143"/>
      <c r="L254" s="144"/>
      <c r="M254" s="144"/>
      <c r="N254" s="144"/>
      <c r="O254" s="142"/>
      <c r="P254" s="142"/>
      <c r="Q254" s="142"/>
      <c r="R254" s="142"/>
      <c r="S254" s="52"/>
      <c r="T254" s="142"/>
      <c r="U254" s="142"/>
      <c r="V254" s="142"/>
      <c r="W254" s="142"/>
      <c r="X254" s="142"/>
      <c r="Y254" s="142"/>
      <c r="Z254" s="142"/>
      <c r="AA254" s="134"/>
      <c r="AB254" s="142"/>
      <c r="AC254" s="142"/>
      <c r="AD254" s="142"/>
      <c r="AE254" s="142"/>
    </row>
    <row r="255" spans="2:31" ht="12.75" customHeight="1" x14ac:dyDescent="0.25">
      <c r="B255" s="149"/>
      <c r="D255" s="75"/>
      <c r="E255" s="75"/>
      <c r="F255" s="89"/>
      <c r="G255" s="90"/>
      <c r="H255" s="90"/>
      <c r="I255" s="90"/>
      <c r="J255" s="146"/>
      <c r="K255" s="143"/>
      <c r="L255" s="144"/>
      <c r="M255" s="144"/>
      <c r="N255" s="144"/>
      <c r="O255" s="142"/>
      <c r="P255" s="142"/>
      <c r="Q255" s="142"/>
      <c r="R255" s="142"/>
      <c r="S255" s="52"/>
      <c r="T255" s="142"/>
      <c r="U255" s="142"/>
      <c r="V255" s="142"/>
      <c r="W255" s="142"/>
      <c r="X255" s="142"/>
      <c r="Y255" s="142"/>
      <c r="Z255" s="142"/>
      <c r="AA255" s="134"/>
      <c r="AB255" s="142"/>
      <c r="AC255" s="142"/>
      <c r="AD255" s="142"/>
      <c r="AE255" s="142"/>
    </row>
    <row r="256" spans="2:31" ht="12.75" customHeight="1" x14ac:dyDescent="0.25">
      <c r="B256" s="149"/>
      <c r="D256" s="75"/>
      <c r="E256" s="75"/>
      <c r="F256" s="89"/>
      <c r="G256" s="90"/>
      <c r="H256" s="90"/>
      <c r="I256" s="90"/>
      <c r="J256" s="146"/>
      <c r="K256" s="143"/>
      <c r="L256" s="144"/>
      <c r="M256" s="144"/>
      <c r="N256" s="144"/>
      <c r="O256" s="142"/>
      <c r="P256" s="142"/>
      <c r="Q256" s="142"/>
      <c r="R256" s="142"/>
      <c r="S256" s="52"/>
      <c r="T256" s="142"/>
      <c r="U256" s="142"/>
      <c r="V256" s="142"/>
      <c r="W256" s="142"/>
      <c r="X256" s="142"/>
      <c r="Y256" s="142"/>
      <c r="Z256" s="142"/>
      <c r="AA256" s="134"/>
      <c r="AB256" s="142"/>
      <c r="AC256" s="142"/>
      <c r="AD256" s="142"/>
      <c r="AE256" s="142"/>
    </row>
    <row r="257" spans="2:31" ht="12.75" customHeight="1" x14ac:dyDescent="0.25">
      <c r="B257" s="149"/>
      <c r="D257" s="75"/>
      <c r="E257" s="75"/>
      <c r="F257" s="89"/>
      <c r="G257" s="90"/>
      <c r="H257" s="90"/>
      <c r="I257" s="90"/>
      <c r="J257" s="146"/>
      <c r="K257" s="143"/>
      <c r="L257" s="144"/>
      <c r="M257" s="144"/>
      <c r="N257" s="144"/>
      <c r="O257" s="142"/>
      <c r="P257" s="142"/>
      <c r="Q257" s="142"/>
      <c r="R257" s="142"/>
      <c r="S257" s="52"/>
      <c r="T257" s="142"/>
      <c r="U257" s="142"/>
      <c r="V257" s="142"/>
      <c r="W257" s="142"/>
      <c r="X257" s="142"/>
      <c r="Y257" s="142"/>
      <c r="Z257" s="142"/>
      <c r="AA257" s="134"/>
      <c r="AB257" s="142"/>
      <c r="AC257" s="142"/>
      <c r="AD257" s="142"/>
      <c r="AE257" s="142"/>
    </row>
    <row r="258" spans="2:31" ht="12.75" customHeight="1" x14ac:dyDescent="0.25">
      <c r="B258" s="149"/>
      <c r="D258" s="75"/>
      <c r="E258" s="75"/>
      <c r="F258" s="89"/>
      <c r="G258" s="90"/>
      <c r="H258" s="90"/>
      <c r="I258" s="90"/>
      <c r="J258" s="146"/>
      <c r="K258" s="143"/>
      <c r="L258" s="144"/>
      <c r="M258" s="144"/>
      <c r="N258" s="144"/>
      <c r="O258" s="142"/>
      <c r="P258" s="142"/>
      <c r="Q258" s="142"/>
      <c r="R258" s="142"/>
      <c r="S258" s="52"/>
      <c r="T258" s="142"/>
      <c r="U258" s="142"/>
      <c r="V258" s="142"/>
      <c r="W258" s="142"/>
      <c r="X258" s="142"/>
      <c r="Y258" s="142"/>
      <c r="Z258" s="142"/>
      <c r="AA258" s="134"/>
      <c r="AB258" s="142"/>
      <c r="AC258" s="142"/>
      <c r="AD258" s="142"/>
      <c r="AE258" s="142"/>
    </row>
    <row r="259" spans="2:31" ht="12.75" customHeight="1" x14ac:dyDescent="0.25">
      <c r="B259" s="149"/>
      <c r="D259" s="75"/>
      <c r="E259" s="75"/>
      <c r="F259" s="89"/>
      <c r="G259" s="90"/>
      <c r="H259" s="90"/>
      <c r="I259" s="90"/>
      <c r="J259" s="146"/>
      <c r="K259" s="143"/>
      <c r="L259" s="144"/>
      <c r="M259" s="144"/>
      <c r="N259" s="144"/>
      <c r="O259" s="142"/>
      <c r="P259" s="142"/>
      <c r="Q259" s="142"/>
      <c r="R259" s="142"/>
      <c r="S259" s="52"/>
      <c r="T259" s="142"/>
      <c r="U259" s="142"/>
      <c r="V259" s="142"/>
      <c r="W259" s="142"/>
      <c r="X259" s="142"/>
      <c r="Y259" s="142"/>
      <c r="Z259" s="142"/>
      <c r="AA259" s="135"/>
      <c r="AB259" s="142"/>
      <c r="AC259" s="142"/>
      <c r="AD259" s="142"/>
      <c r="AE259" s="142"/>
    </row>
    <row r="260" spans="2:31" ht="12.75" customHeight="1" thickBot="1" x14ac:dyDescent="0.3">
      <c r="B260" s="150"/>
      <c r="D260" s="76"/>
      <c r="E260" s="76"/>
      <c r="F260" s="92"/>
      <c r="G260" s="93"/>
      <c r="H260" s="93"/>
      <c r="I260" s="93"/>
      <c r="J260" s="147"/>
      <c r="K260" s="9" t="str">
        <f t="shared" ref="K260:AE260" si="46">IF(OR(TRIM(K245)=0,TRIM(K245)=""),"",IF(IFERROR(TRIM(INDEX(QryItemNamed,MATCH(TRIM(K245),ITEM,0),3)),"")="LS","",IFERROR(TRIM(INDEX(QryItemNamed,MATCH(TRIM(K245),ITEM,0),3)),"")))</f>
        <v/>
      </c>
      <c r="L260" s="10" t="str">
        <f t="shared" si="46"/>
        <v/>
      </c>
      <c r="M260" s="10" t="str">
        <f t="shared" si="46"/>
        <v/>
      </c>
      <c r="N260" s="10" t="str">
        <f t="shared" si="46"/>
        <v/>
      </c>
      <c r="O260" s="10" t="str">
        <f t="shared" si="46"/>
        <v/>
      </c>
      <c r="P260" s="10" t="str">
        <f t="shared" si="46"/>
        <v/>
      </c>
      <c r="Q260" s="10" t="str">
        <f t="shared" si="46"/>
        <v/>
      </c>
      <c r="R260" s="10" t="str">
        <f t="shared" si="46"/>
        <v/>
      </c>
      <c r="S260" s="10"/>
      <c r="T260" s="10" t="str">
        <f t="shared" si="46"/>
        <v/>
      </c>
      <c r="U260" s="10" t="str">
        <f t="shared" si="46"/>
        <v/>
      </c>
      <c r="V260" s="10" t="str">
        <f t="shared" si="46"/>
        <v/>
      </c>
      <c r="W260" s="10" t="str">
        <f t="shared" si="46"/>
        <v/>
      </c>
      <c r="X260" s="10" t="str">
        <f t="shared" si="46"/>
        <v/>
      </c>
      <c r="Y260" s="10" t="str">
        <f t="shared" si="46"/>
        <v/>
      </c>
      <c r="Z260" s="10" t="str">
        <f t="shared" si="46"/>
        <v/>
      </c>
      <c r="AA260" s="10" t="str">
        <f t="shared" si="46"/>
        <v/>
      </c>
      <c r="AB260" s="10" t="str">
        <f t="shared" si="46"/>
        <v/>
      </c>
      <c r="AC260" s="10" t="str">
        <f t="shared" si="46"/>
        <v/>
      </c>
      <c r="AD260" s="10" t="str">
        <f t="shared" si="46"/>
        <v/>
      </c>
      <c r="AE260" s="10" t="str">
        <f t="shared" si="46"/>
        <v/>
      </c>
    </row>
    <row r="261" spans="2:31" ht="12.75" customHeight="1" x14ac:dyDescent="0.25">
      <c r="B261" s="29"/>
      <c r="D261" s="11"/>
      <c r="E261" s="11"/>
      <c r="F261" s="12"/>
      <c r="G261" s="13"/>
      <c r="H261" s="11" t="s">
        <v>3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13</v>
      </c>
      <c r="D321" s="98" t="s">
        <v>4</v>
      </c>
      <c r="E321" s="99"/>
      <c r="F321" s="99"/>
      <c r="G321" s="99"/>
      <c r="H321" s="99"/>
      <c r="I321" s="99"/>
      <c r="J321" s="100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47">IF(L245="","",IF(L260="",IF(SUM(COUNTIF(L261:L320,"LS")+COUNTIF(L261:L320,"LUMP"))&gt;0,"LS",""),IF(SUM(L261:L320)&gt;0,ROUNDUP(SUM(L261:L320),0),"")))</f>
        <v/>
      </c>
      <c r="M321" s="19" t="str">
        <f t="shared" ref="M321" si="48">IF(M245="","",IF(M260="",IF(SUM(COUNTIF(M261:M320,"LS")+COUNTIF(M261:M320,"LUMP"))&gt;0,"LS",""),IF(SUM(M261:M320)&gt;0,ROUNDUP(SUM(M261:M320),0),"")))</f>
        <v/>
      </c>
      <c r="N321" s="19" t="str">
        <f t="shared" ref="N321" si="49">IF(N245="","",IF(N260="",IF(SUM(COUNTIF(N261:N320,"LS")+COUNTIF(N261:N320,"LUMP"))&gt;0,"LS",""),IF(SUM(N261:N320)&gt;0,ROUNDUP(SUM(N261:N320),0),"")))</f>
        <v/>
      </c>
      <c r="O321" s="19" t="str">
        <f t="shared" ref="O321" si="50">IF(O245="","",IF(O260="",IF(SUM(COUNTIF(O261:O320,"LS")+COUNTIF(O261:O320,"LUMP"))&gt;0,"LS",""),IF(SUM(O261:O320)&gt;0,ROUNDUP(SUM(O261:O320),0),"")))</f>
        <v/>
      </c>
      <c r="P321" s="19" t="str">
        <f t="shared" ref="P321" si="51">IF(P245="","",IF(P260="",IF(SUM(COUNTIF(P261:P320,"LS")+COUNTIF(P261:P320,"LUMP"))&gt;0,"LS",""),IF(SUM(P261:P320)&gt;0,ROUNDUP(SUM(P261:P320),0),"")))</f>
        <v/>
      </c>
      <c r="Q321" s="19" t="str">
        <f t="shared" ref="Q321" si="52">IF(Q245="","",IF(Q260="",IF(SUM(COUNTIF(Q261:Q320,"LS")+COUNTIF(Q261:Q320,"LUMP"))&gt;0,"LS",""),IF(SUM(Q261:Q320)&gt;0,ROUNDUP(SUM(Q261:Q320),0),"")))</f>
        <v/>
      </c>
      <c r="R321" s="19" t="str">
        <f t="shared" ref="R321" si="53">IF(R245="","",IF(R260="",IF(SUM(COUNTIF(R261:R320,"LS")+COUNTIF(R261:R320,"LUMP"))&gt;0,"LS",""),IF(SUM(R261:R320)&gt;0,ROUNDUP(SUM(R261:R320),0),"")))</f>
        <v/>
      </c>
      <c r="S321" s="19"/>
      <c r="T321" s="19" t="str">
        <f t="shared" ref="T321" si="54">IF(T245="","",IF(T260="",IF(SUM(COUNTIF(T261:T320,"LS")+COUNTIF(T261:T320,"LUMP"))&gt;0,"LS",""),IF(SUM(T261:T320)&gt;0,ROUNDUP(SUM(T261:T320),0),"")))</f>
        <v/>
      </c>
      <c r="U321" s="19" t="str">
        <f t="shared" ref="U321" si="55">IF(U245="","",IF(U260="",IF(SUM(COUNTIF(U261:U320,"LS")+COUNTIF(U261:U320,"LUMP"))&gt;0,"LS",""),IF(SUM(U261:U320)&gt;0,ROUNDUP(SUM(U261:U320),0),"")))</f>
        <v/>
      </c>
      <c r="V321" s="19" t="str">
        <f t="shared" ref="V321" si="56">IF(V245="","",IF(V260="",IF(SUM(COUNTIF(V261:V320,"LS")+COUNTIF(V261:V320,"LUMP"))&gt;0,"LS",""),IF(SUM(V261:V320)&gt;0,ROUNDUP(SUM(V261:V320),0),"")))</f>
        <v/>
      </c>
      <c r="W321" s="19" t="str">
        <f t="shared" ref="W321" si="57">IF(W245="","",IF(W260="",IF(SUM(COUNTIF(W261:W320,"LS")+COUNTIF(W261:W320,"LUMP"))&gt;0,"LS",""),IF(SUM(W261:W320)&gt;0,ROUNDUP(SUM(W261:W320),0),"")))</f>
        <v/>
      </c>
      <c r="X321" s="19" t="str">
        <f t="shared" ref="X321" si="58">IF(X245="","",IF(X260="",IF(SUM(COUNTIF(X261:X320,"LS")+COUNTIF(X261:X320,"LUMP"))&gt;0,"LS",""),IF(SUM(X261:X320)&gt;0,ROUNDUP(SUM(X261:X320),0),"")))</f>
        <v/>
      </c>
      <c r="Y321" s="19" t="str">
        <f t="shared" ref="Y321" si="59">IF(Y245="","",IF(Y260="",IF(SUM(COUNTIF(Y261:Y320,"LS")+COUNTIF(Y261:Y320,"LUMP"))&gt;0,"LS",""),IF(SUM(Y261:Y320)&gt;0,ROUNDUP(SUM(Y261:Y320),0),"")))</f>
        <v/>
      </c>
      <c r="Z321" s="19" t="str">
        <f t="shared" ref="Z321" si="60">IF(Z245="","",IF(Z260="",IF(SUM(COUNTIF(Z261:Z320,"LS")+COUNTIF(Z261:Z320,"LUMP"))&gt;0,"LS",""),IF(SUM(Z261:Z320)&gt;0,ROUNDUP(SUM(Z261:Z320),0),"")))</f>
        <v/>
      </c>
      <c r="AA321" s="19" t="str">
        <f t="shared" ref="AA321" si="61">IF(AA245="","",IF(AA260="",IF(SUM(COUNTIF(AA261:AA320,"LS")+COUNTIF(AA261:AA320,"LUMP"))&gt;0,"LS",""),IF(SUM(AA261:AA320)&gt;0,ROUNDUP(SUM(AA261:AA320),0),"")))</f>
        <v/>
      </c>
      <c r="AB321" s="19" t="str">
        <f t="shared" ref="AB321" si="62">IF(AB245="","",IF(AB260="",IF(SUM(COUNTIF(AB261:AB320,"LS")+COUNTIF(AB261:AB320,"LUMP"))&gt;0,"LS",""),IF(SUM(AB261:AB320)&gt;0,ROUNDUP(SUM(AB261:AB320),0),"")))</f>
        <v/>
      </c>
      <c r="AC321" s="19" t="str">
        <f t="shared" ref="AC321" si="63">IF(AC245="","",IF(AC260="",IF(SUM(COUNTIF(AC261:AC320,"LS")+COUNTIF(AC261:AC320,"LUMP"))&gt;0,"LS",""),IF(SUM(AC261:AC320)&gt;0,ROUNDUP(SUM(AC261:AC320),0),"")))</f>
        <v/>
      </c>
      <c r="AD321" s="19" t="str">
        <f t="shared" ref="AD321" si="64">IF(AD245="","",IF(AD260="",IF(SUM(COUNTIF(AD261:AD320,"LS")+COUNTIF(AD261:AD320,"LUMP"))&gt;0,"LS",""),IF(SUM(AD261:AD320)&gt;0,ROUNDUP(SUM(AD261:AD320),0),"")))</f>
        <v/>
      </c>
      <c r="AE321" s="19" t="str">
        <f t="shared" ref="AE321" si="65">IF(AE245="","",IF(AE260="",IF(SUM(COUNTIF(AE261:AE320,"LS")+COUNTIF(AE261:AE320,"LUMP"))&gt;0,"LS",""),IF(SUM(AE261:AE320)&gt;0,ROUNDUP(SUM(AE261:AE320),0),"")))</f>
        <v/>
      </c>
    </row>
  </sheetData>
  <mergeCells count="296">
    <mergeCell ref="F129:I129"/>
    <mergeCell ref="F130:I130"/>
    <mergeCell ref="F137:I137"/>
    <mergeCell ref="B10:B23"/>
    <mergeCell ref="B89:B102"/>
    <mergeCell ref="F31:I31"/>
    <mergeCell ref="F34:I34"/>
    <mergeCell ref="F27:I27"/>
    <mergeCell ref="F42:I42"/>
    <mergeCell ref="F43:I43"/>
    <mergeCell ref="F44:I44"/>
    <mergeCell ref="F45:I45"/>
    <mergeCell ref="F46:I46"/>
    <mergeCell ref="D84:J84"/>
    <mergeCell ref="J89:J102"/>
    <mergeCell ref="D86:AE86"/>
    <mergeCell ref="D87:J87"/>
    <mergeCell ref="D88:J88"/>
    <mergeCell ref="AD90:AD101"/>
    <mergeCell ref="AE90:AE101"/>
    <mergeCell ref="D89:D102"/>
    <mergeCell ref="E89:E102"/>
    <mergeCell ref="AC90:AC101"/>
    <mergeCell ref="F127:I127"/>
    <mergeCell ref="B247:B260"/>
    <mergeCell ref="D246:J246"/>
    <mergeCell ref="D165:AE165"/>
    <mergeCell ref="D166:J166"/>
    <mergeCell ref="D167:J167"/>
    <mergeCell ref="R169:R180"/>
    <mergeCell ref="T169:T180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M169:M180"/>
    <mergeCell ref="AD248:AD259"/>
    <mergeCell ref="AE248:AE259"/>
    <mergeCell ref="AE169:AE180"/>
    <mergeCell ref="F229:I229"/>
    <mergeCell ref="F230:I230"/>
    <mergeCell ref="F231:I231"/>
    <mergeCell ref="F228:I228"/>
    <mergeCell ref="F153:I153"/>
    <mergeCell ref="F218:I218"/>
    <mergeCell ref="F219:I219"/>
    <mergeCell ref="F194:I194"/>
    <mergeCell ref="F205:I205"/>
    <mergeCell ref="F206:I206"/>
    <mergeCell ref="F207:I207"/>
    <mergeCell ref="F198:I198"/>
    <mergeCell ref="B168:B181"/>
    <mergeCell ref="F211:I211"/>
    <mergeCell ref="F212:I212"/>
    <mergeCell ref="F213:I213"/>
    <mergeCell ref="F192:I192"/>
    <mergeCell ref="F209:I209"/>
    <mergeCell ref="F199:I199"/>
    <mergeCell ref="F200:I200"/>
    <mergeCell ref="F201:I201"/>
    <mergeCell ref="F202:I202"/>
    <mergeCell ref="F203:I203"/>
    <mergeCell ref="F204:I204"/>
    <mergeCell ref="F210:I210"/>
    <mergeCell ref="F195:I195"/>
    <mergeCell ref="F196:I196"/>
    <mergeCell ref="F197:I197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7:D260"/>
    <mergeCell ref="E247:E260"/>
    <mergeCell ref="F247:J260"/>
    <mergeCell ref="W248:W259"/>
    <mergeCell ref="X248:X259"/>
    <mergeCell ref="Y248:Y259"/>
    <mergeCell ref="Z248:Z259"/>
    <mergeCell ref="V248:V259"/>
    <mergeCell ref="T248:T259"/>
    <mergeCell ref="U248:U259"/>
    <mergeCell ref="N169:N180"/>
    <mergeCell ref="U169:U180"/>
    <mergeCell ref="V169:V180"/>
    <mergeCell ref="O169:O180"/>
    <mergeCell ref="P169:P180"/>
    <mergeCell ref="Q169:Q180"/>
    <mergeCell ref="D242:J242"/>
    <mergeCell ref="D244:AE244"/>
    <mergeCell ref="Y90:Y101"/>
    <mergeCell ref="Z90:Z101"/>
    <mergeCell ref="AA90:AA101"/>
    <mergeCell ref="AB90:AB101"/>
    <mergeCell ref="U90:U101"/>
    <mergeCell ref="F116:I116"/>
    <mergeCell ref="F117:I117"/>
    <mergeCell ref="F118:I118"/>
    <mergeCell ref="F125:I125"/>
    <mergeCell ref="F119:I119"/>
    <mergeCell ref="F120:I120"/>
    <mergeCell ref="V90:V101"/>
    <mergeCell ref="M90:M101"/>
    <mergeCell ref="N90:N101"/>
    <mergeCell ref="O90:O101"/>
    <mergeCell ref="T90:T101"/>
    <mergeCell ref="S90:S101"/>
    <mergeCell ref="X90:X101"/>
    <mergeCell ref="Q90:Q101"/>
    <mergeCell ref="P90:P101"/>
    <mergeCell ref="W90:W101"/>
    <mergeCell ref="R90:R101"/>
    <mergeCell ref="F107:I107"/>
    <mergeCell ref="F108:I108"/>
    <mergeCell ref="F109:I109"/>
    <mergeCell ref="F126:I126"/>
    <mergeCell ref="F122:I122"/>
    <mergeCell ref="F123:I123"/>
    <mergeCell ref="F113:I113"/>
    <mergeCell ref="F111:I111"/>
    <mergeCell ref="F112:I112"/>
    <mergeCell ref="F106:I106"/>
    <mergeCell ref="F89:I102"/>
    <mergeCell ref="L89:L102"/>
    <mergeCell ref="F103:I103"/>
    <mergeCell ref="F104:I104"/>
    <mergeCell ref="F110:I110"/>
    <mergeCell ref="F115:I115"/>
    <mergeCell ref="F124:I124"/>
    <mergeCell ref="F114:I114"/>
    <mergeCell ref="F121:I121"/>
    <mergeCell ref="F105:I105"/>
    <mergeCell ref="F79:I79"/>
    <mergeCell ref="F80:I80"/>
    <mergeCell ref="F81:I81"/>
    <mergeCell ref="K89:K102"/>
    <mergeCell ref="F58:I58"/>
    <mergeCell ref="F62:I62"/>
    <mergeCell ref="F69:I69"/>
    <mergeCell ref="F72:I72"/>
    <mergeCell ref="F82:I82"/>
    <mergeCell ref="F83:I83"/>
    <mergeCell ref="F61:I61"/>
    <mergeCell ref="F77:I77"/>
    <mergeCell ref="F67:I67"/>
    <mergeCell ref="F68:I68"/>
    <mergeCell ref="F71:I71"/>
    <mergeCell ref="F74:I74"/>
    <mergeCell ref="F76:I76"/>
    <mergeCell ref="F39:I39"/>
    <mergeCell ref="F52:I52"/>
    <mergeCell ref="F53:I53"/>
    <mergeCell ref="F54:I54"/>
    <mergeCell ref="F55:I55"/>
    <mergeCell ref="F56:I56"/>
    <mergeCell ref="F57:I57"/>
    <mergeCell ref="F65:I65"/>
    <mergeCell ref="F66:I66"/>
    <mergeCell ref="F32:I32"/>
    <mergeCell ref="F37:I37"/>
    <mergeCell ref="F49:I49"/>
    <mergeCell ref="F60:I60"/>
    <mergeCell ref="F41:I41"/>
    <mergeCell ref="F50:I50"/>
    <mergeCell ref="F51:I51"/>
    <mergeCell ref="F64:I64"/>
    <mergeCell ref="T11:T22"/>
    <mergeCell ref="U11:U22"/>
    <mergeCell ref="F24:I24"/>
    <mergeCell ref="F25:I25"/>
    <mergeCell ref="F26:I26"/>
    <mergeCell ref="F28:I28"/>
    <mergeCell ref="F29:I29"/>
    <mergeCell ref="F35:I35"/>
    <mergeCell ref="F38:I38"/>
    <mergeCell ref="O11:O22"/>
    <mergeCell ref="F10:I23"/>
    <mergeCell ref="F30:I30"/>
    <mergeCell ref="F33:I33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M11:M22"/>
    <mergeCell ref="J10:J23"/>
    <mergeCell ref="L10:L23"/>
    <mergeCell ref="W11:W22"/>
    <mergeCell ref="X11:X22"/>
    <mergeCell ref="AE11:AE22"/>
    <mergeCell ref="N11:N22"/>
    <mergeCell ref="E10:E23"/>
    <mergeCell ref="V11:V22"/>
    <mergeCell ref="F241:I241"/>
    <mergeCell ref="F208:I208"/>
    <mergeCell ref="F233:I233"/>
    <mergeCell ref="F234:I234"/>
    <mergeCell ref="F235:I235"/>
    <mergeCell ref="F236:I236"/>
    <mergeCell ref="F237:I237"/>
    <mergeCell ref="F238:I238"/>
    <mergeCell ref="F239:I239"/>
    <mergeCell ref="F240:I240"/>
    <mergeCell ref="F220:I220"/>
    <mergeCell ref="F221:I221"/>
    <mergeCell ref="F222:I222"/>
    <mergeCell ref="F215:I215"/>
    <mergeCell ref="F216:I216"/>
    <mergeCell ref="F217:I217"/>
    <mergeCell ref="F232:I232"/>
    <mergeCell ref="F223:I223"/>
    <mergeCell ref="F224:I224"/>
    <mergeCell ref="F225:I225"/>
    <mergeCell ref="F226:I226"/>
    <mergeCell ref="F227:I227"/>
    <mergeCell ref="F214:I214"/>
    <mergeCell ref="F182:I182"/>
    <mergeCell ref="F185:I185"/>
    <mergeCell ref="F186:I186"/>
    <mergeCell ref="F187:I187"/>
    <mergeCell ref="F189:I189"/>
    <mergeCell ref="F190:I190"/>
    <mergeCell ref="F191:I191"/>
    <mergeCell ref="F193:I193"/>
    <mergeCell ref="K168:K181"/>
    <mergeCell ref="J168:J181"/>
    <mergeCell ref="L168:L181"/>
    <mergeCell ref="F188:I188"/>
    <mergeCell ref="F183:I183"/>
    <mergeCell ref="F184:I184"/>
    <mergeCell ref="F168:I181"/>
    <mergeCell ref="F132:I132"/>
    <mergeCell ref="F133:I133"/>
    <mergeCell ref="F134:I134"/>
    <mergeCell ref="F138:I138"/>
    <mergeCell ref="F139:I139"/>
    <mergeCell ref="F145:I145"/>
    <mergeCell ref="F154:I154"/>
    <mergeCell ref="F141:I141"/>
    <mergeCell ref="F146:I146"/>
    <mergeCell ref="F162:I162"/>
    <mergeCell ref="F156:I156"/>
    <mergeCell ref="F157:I157"/>
    <mergeCell ref="F158:I158"/>
    <mergeCell ref="F159:I159"/>
    <mergeCell ref="F160:I160"/>
    <mergeCell ref="F161:I161"/>
    <mergeCell ref="F142:I142"/>
    <mergeCell ref="F144:I144"/>
    <mergeCell ref="D163:J163"/>
    <mergeCell ref="D168:D181"/>
    <mergeCell ref="E168:E181"/>
    <mergeCell ref="F155:I155"/>
    <mergeCell ref="F36:I36"/>
    <mergeCell ref="F48:I48"/>
    <mergeCell ref="F59:I59"/>
    <mergeCell ref="F63:I63"/>
    <mergeCell ref="F70:I70"/>
    <mergeCell ref="F73:I73"/>
    <mergeCell ref="F151:I151"/>
    <mergeCell ref="F152:I152"/>
    <mergeCell ref="F143:I143"/>
    <mergeCell ref="F147:I147"/>
    <mergeCell ref="F148:I148"/>
    <mergeCell ref="F149:I149"/>
    <mergeCell ref="F150:I150"/>
    <mergeCell ref="F40:I40"/>
    <mergeCell ref="F136:I136"/>
    <mergeCell ref="F131:I131"/>
    <mergeCell ref="F140:I140"/>
    <mergeCell ref="F128:I128"/>
    <mergeCell ref="F135:I135"/>
    <mergeCell ref="F47:I47"/>
    <mergeCell ref="F78:I7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Mcclellan, Randy</cp:lastModifiedBy>
  <cp:lastPrinted>2015-05-18T13:50:30Z</cp:lastPrinted>
  <dcterms:created xsi:type="dcterms:W3CDTF">2005-09-27T11:52:28Z</dcterms:created>
  <dcterms:modified xsi:type="dcterms:W3CDTF">2024-02-01T18:50:45Z</dcterms:modified>
</cp:coreProperties>
</file>